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75" windowWidth="9705" windowHeight="9315" activeTab="3"/>
  </bookViews>
  <sheets>
    <sheet name="BASELINE" sheetId="3" r:id="rId1"/>
    <sheet name="BOM Validation" sheetId="1" r:id="rId2"/>
    <sheet name="NEW KIT 2 JULY 2014" sheetId="2" r:id="rId3"/>
    <sheet name="Sheet2" sheetId="4" r:id="rId4"/>
    <sheet name="TBDB" sheetId="5" r:id="rId5"/>
  </sheets>
  <definedNames>
    <definedName name="_xlnm.Print_Area" localSheetId="0">BASELINE!$A$1:$H$30</definedName>
    <definedName name="_xlnm.Print_Titles" localSheetId="1">'BOM Validation'!$3:$3</definedName>
  </definedNames>
  <calcPr calcId="152511"/>
</workbook>
</file>

<file path=xl/calcChain.xml><?xml version="1.0" encoding="utf-8"?>
<calcChain xmlns="http://schemas.openxmlformats.org/spreadsheetml/2006/main">
  <c r="G22" i="5" l="1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24" i="4" l="1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2" i="3"/>
  <c r="G26" i="3"/>
  <c r="G30" i="3"/>
  <c r="G29" i="3"/>
  <c r="G12" i="3"/>
  <c r="G19" i="3"/>
  <c r="G27" i="3"/>
  <c r="G17" i="3"/>
  <c r="G20" i="3"/>
  <c r="G14" i="3"/>
  <c r="G10" i="3"/>
  <c r="G24" i="3"/>
  <c r="G15" i="3"/>
  <c r="G16" i="3"/>
  <c r="G23" i="3"/>
  <c r="G13" i="3"/>
  <c r="G25" i="3"/>
  <c r="G28" i="3"/>
  <c r="G21" i="3"/>
  <c r="G11" i="3"/>
  <c r="G18" i="3"/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4" i="1"/>
</calcChain>
</file>

<file path=xl/sharedStrings.xml><?xml version="1.0" encoding="utf-8"?>
<sst xmlns="http://schemas.openxmlformats.org/spreadsheetml/2006/main" count="606" uniqueCount="208">
  <si>
    <t>NSN</t>
  </si>
  <si>
    <t>Description</t>
  </si>
  <si>
    <t>Qty</t>
  </si>
  <si>
    <t>FC</t>
  </si>
  <si>
    <t>1</t>
  </si>
  <si>
    <t>D9L</t>
  </si>
  <si>
    <t>2</t>
  </si>
  <si>
    <t>RS</t>
  </si>
  <si>
    <t>MS24391D4L</t>
  </si>
  <si>
    <t>5365008370856</t>
  </si>
  <si>
    <t>PLUG</t>
  </si>
  <si>
    <t>IN</t>
  </si>
  <si>
    <t>MS28778-4</t>
  </si>
  <si>
    <t>5331008052966</t>
  </si>
  <si>
    <t>O-RING</t>
  </si>
  <si>
    <t>MS14101-5</t>
  </si>
  <si>
    <t>3120010646301</t>
  </si>
  <si>
    <t>BEARING</t>
  </si>
  <si>
    <t>2006821-1</t>
  </si>
  <si>
    <t>5310010562172</t>
  </si>
  <si>
    <t>NUT</t>
  </si>
  <si>
    <t>NAS513-10</t>
  </si>
  <si>
    <t>5310006380207</t>
  </si>
  <si>
    <t>WASHER</t>
  </si>
  <si>
    <t>MS21043-5</t>
  </si>
  <si>
    <t>5310008810944</t>
  </si>
  <si>
    <t>AN960KD516L</t>
  </si>
  <si>
    <t>5310011352886</t>
  </si>
  <si>
    <t>MS28774-116</t>
  </si>
  <si>
    <t>5330005822111</t>
  </si>
  <si>
    <t>RETAINER</t>
  </si>
  <si>
    <t>MS28775-116</t>
  </si>
  <si>
    <t>5331005793156</t>
  </si>
  <si>
    <t>2006820-1</t>
  </si>
  <si>
    <t>1620010568922</t>
  </si>
  <si>
    <t>PISTON HEAD</t>
  </si>
  <si>
    <t>MS28774-011</t>
  </si>
  <si>
    <t>5330005821548</t>
  </si>
  <si>
    <t>MS28775-011</t>
  </si>
  <si>
    <t>5331005822133</t>
  </si>
  <si>
    <t>MS28774-210</t>
  </si>
  <si>
    <t>5330005437087</t>
  </si>
  <si>
    <t>MS28775-210</t>
  </si>
  <si>
    <t>5331002920570</t>
  </si>
  <si>
    <t>2006827-1</t>
  </si>
  <si>
    <t>3120014182204</t>
  </si>
  <si>
    <t>MS28774-111</t>
  </si>
  <si>
    <t>5330005822113</t>
  </si>
  <si>
    <t>MS28775-111</t>
  </si>
  <si>
    <t>5331005798108</t>
  </si>
  <si>
    <t>MS28932C-02-03</t>
  </si>
  <si>
    <t>5330010583376</t>
  </si>
  <si>
    <t>FELT</t>
  </si>
  <si>
    <t>2006806-1</t>
  </si>
  <si>
    <t>5360010562822</t>
  </si>
  <si>
    <t>SPRING</t>
  </si>
  <si>
    <t>2006815-1</t>
  </si>
  <si>
    <t>5360010564382</t>
  </si>
  <si>
    <t>2006826-1</t>
  </si>
  <si>
    <t>5340012363881</t>
  </si>
  <si>
    <t>2006824-1</t>
  </si>
  <si>
    <t>3040011662424</t>
  </si>
  <si>
    <t>PISTON SHAFT</t>
  </si>
  <si>
    <t>SP</t>
  </si>
  <si>
    <t>END ITEM</t>
  </si>
  <si>
    <t>END ITEM DESC</t>
  </si>
  <si>
    <t>25864A</t>
  </si>
  <si>
    <t>F16 CYL ASSY ACT</t>
  </si>
  <si>
    <t>PART NUMBER</t>
  </si>
  <si>
    <t>KITS PER TB</t>
  </si>
  <si>
    <t>TOTAL</t>
  </si>
  <si>
    <t>ASSY</t>
  </si>
  <si>
    <t>COMMENTS</t>
  </si>
  <si>
    <t>TB-1</t>
  </si>
  <si>
    <t>TB-2</t>
  </si>
  <si>
    <t>TB-3</t>
  </si>
  <si>
    <t>TB-4</t>
  </si>
  <si>
    <t>TB-5</t>
  </si>
  <si>
    <t>TB-6</t>
  </si>
  <si>
    <t>TB-7</t>
  </si>
  <si>
    <t>TB-8</t>
  </si>
  <si>
    <t>TB-9</t>
  </si>
  <si>
    <t>TB-10</t>
  </si>
  <si>
    <t>TB-11</t>
  </si>
  <si>
    <t>TB-12</t>
  </si>
  <si>
    <t>TB-13</t>
  </si>
  <si>
    <t>TB-14</t>
  </si>
  <si>
    <t>TB-15</t>
  </si>
  <si>
    <t>TB-16</t>
  </si>
  <si>
    <t>TB-17</t>
  </si>
  <si>
    <t>TB-18</t>
  </si>
  <si>
    <t>TB-19</t>
  </si>
  <si>
    <t>TB-20</t>
  </si>
  <si>
    <t>1 KIT PER TB</t>
  </si>
  <si>
    <t>TOTAL MONTHLY REQ=16</t>
  </si>
  <si>
    <t>25864A F-16 CYL ASSY ACT</t>
  </si>
  <si>
    <t>DELIVERY SCHEDULE IS 4 TB EVERY WED</t>
  </si>
  <si>
    <t>RS TO IN</t>
  </si>
  <si>
    <r>
      <t xml:space="preserve">          </t>
    </r>
    <r>
      <rPr>
        <sz val="9"/>
        <color theme="1"/>
        <rFont val="Arial"/>
        <family val="2"/>
      </rPr>
      <t xml:space="preserve">X </t>
    </r>
    <r>
      <rPr>
        <sz val="12"/>
        <color theme="1"/>
        <rFont val="Arial"/>
        <family val="2"/>
      </rPr>
      <t xml:space="preserve">     </t>
    </r>
    <r>
      <rPr>
        <sz val="12"/>
        <color theme="1"/>
        <rFont val="Times New Roman"/>
        <family val="1"/>
      </rPr>
      <t>New Kit Request</t>
    </r>
    <r>
      <rPr>
        <sz val="12"/>
        <color theme="1"/>
        <rFont val="Wingdings"/>
        <charset val="2"/>
      </rPr>
      <t xml:space="preserve">       </t>
    </r>
    <r>
      <rPr>
        <sz val="12"/>
        <color theme="1"/>
        <rFont val="Times New Roman"/>
        <family val="1"/>
      </rPr>
      <t>Change Kit Request</t>
    </r>
  </si>
  <si>
    <r>
      <t>OFFICE SYMBOL: 531</t>
    </r>
    <r>
      <rPr>
        <vertAlign val="superscript"/>
        <sz val="12"/>
        <color theme="1"/>
        <rFont val="Times New Roman"/>
        <family val="1"/>
      </rPr>
      <t>st</t>
    </r>
    <r>
      <rPr>
        <sz val="12"/>
        <color theme="1"/>
        <rFont val="Times New Roman"/>
        <family val="1"/>
      </rPr>
      <t xml:space="preserve"> CMMXS</t>
    </r>
    <r>
      <rPr>
        <sz val="12"/>
        <color theme="1"/>
        <rFont val="Arial"/>
        <family val="2"/>
      </rPr>
      <t>          </t>
    </r>
  </si>
  <si>
    <r>
      <t xml:space="preserve">RC/CC:   </t>
    </r>
    <r>
      <rPr>
        <sz val="12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 xml:space="preserve">    </t>
    </r>
  </si>
  <si>
    <t xml:space="preserve">TRACKING#:                                         </t>
  </si>
  <si>
    <r>
      <t xml:space="preserve">REV:   </t>
    </r>
    <r>
      <rPr>
        <sz val="10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 xml:space="preserve">                                      </t>
    </r>
  </si>
  <si>
    <r>
      <t>ORIGINATOR NAME:  TINA BAKER</t>
    </r>
    <r>
      <rPr>
        <sz val="10"/>
        <color theme="1"/>
        <rFont val="Arial"/>
        <family val="2"/>
      </rPr>
      <t>     </t>
    </r>
  </si>
  <si>
    <r>
      <t>TELEPHONE#:  801-777-5375</t>
    </r>
    <r>
      <rPr>
        <sz val="10"/>
        <color theme="1"/>
        <rFont val="Arial"/>
        <family val="2"/>
      </rPr>
      <t>     </t>
    </r>
  </si>
  <si>
    <r>
      <t xml:space="preserve">T.O.#:  </t>
    </r>
    <r>
      <rPr>
        <sz val="10"/>
        <color theme="1"/>
        <rFont val="Arial"/>
        <family val="2"/>
      </rPr>
      <t>     </t>
    </r>
  </si>
  <si>
    <t xml:space="preserve">NOMENCLATURE: 25864A F-16 CYL ASSY ACT  </t>
  </si>
  <si>
    <t>SPECIFIC KIT REQUESTED: NEW KIT FOR PROCESSING.</t>
  </si>
  <si>
    <t>DATE OF REQUEST:</t>
  </si>
  <si>
    <t xml:space="preserve">LM REP: </t>
  </si>
  <si>
    <t>     </t>
  </si>
  <si>
    <t>DATE SUPPORTED:</t>
  </si>
  <si>
    <r>
      <t xml:space="preserve">Planning Representative:  (SIGN)_____________________________(PRINT) </t>
    </r>
    <r>
      <rPr>
        <sz val="10"/>
        <color theme="1"/>
        <rFont val="Arial"/>
        <family val="2"/>
      </rPr>
      <t xml:space="preserve">      </t>
    </r>
    <r>
      <rPr>
        <sz val="12"/>
        <color rgb="FF000000"/>
        <rFont val="Times New Roman"/>
        <family val="1"/>
      </rPr>
      <t>_____________</t>
    </r>
  </si>
  <si>
    <t>AUTHORIZING OFFICE SYMBOL and Title TINA BAKER/KITTING PROGRAM MANAGER/CMMXS</t>
  </si>
  <si>
    <r>
      <t>DATE: 2 JULY 2014</t>
    </r>
    <r>
      <rPr>
        <sz val="10"/>
        <color theme="1"/>
        <rFont val="Arial"/>
        <family val="2"/>
      </rPr>
      <t xml:space="preserve">  </t>
    </r>
  </si>
  <si>
    <t xml:space="preserve"> SUBMITTED BY JOSHUA LEVI</t>
  </si>
  <si>
    <r>
      <t xml:space="preserve">Lead Mechanic/ Shop Supervisor: (SIGN)____________________(PRINT)  </t>
    </r>
    <r>
      <rPr>
        <sz val="10"/>
        <color theme="1"/>
        <rFont val="Arial"/>
        <family val="2"/>
      </rPr>
      <t>     </t>
    </r>
    <r>
      <rPr>
        <sz val="12"/>
        <color rgb="FF000000"/>
        <rFont val="Times New Roman"/>
        <family val="1"/>
      </rPr>
      <t xml:space="preserve">_____________ </t>
    </r>
  </si>
  <si>
    <r>
      <t xml:space="preserve">Date: </t>
    </r>
    <r>
      <rPr>
        <sz val="10"/>
        <color theme="1"/>
        <rFont val="Arial"/>
        <family val="2"/>
      </rPr>
      <t>     </t>
    </r>
    <r>
      <rPr>
        <sz val="12"/>
        <color rgb="FF000000"/>
        <rFont val="Times New Roman"/>
        <family val="1"/>
      </rPr>
      <t xml:space="preserve">______________           </t>
    </r>
  </si>
  <si>
    <t xml:space="preserve">CONTRACTING OFFICER OR DESIGNATED </t>
  </si>
  <si>
    <r>
      <t>REPRESENTATIVE:</t>
    </r>
    <r>
      <rPr>
        <sz val="10"/>
        <color theme="1"/>
        <rFont val="Arial"/>
        <family val="2"/>
      </rPr>
      <t xml:space="preserve">      </t>
    </r>
    <r>
      <rPr>
        <sz val="12"/>
        <color theme="1"/>
        <rFont val="Times New Roman"/>
        <family val="1"/>
      </rPr>
      <t xml:space="preserve">_____________________DATE: </t>
    </r>
    <r>
      <rPr>
        <sz val="10"/>
        <color theme="1"/>
        <rFont val="Arial"/>
        <family val="2"/>
      </rPr>
      <t>     </t>
    </r>
    <r>
      <rPr>
        <sz val="12"/>
        <color theme="1"/>
        <rFont val="Times New Roman"/>
        <family val="1"/>
      </rPr>
      <t>__________</t>
    </r>
  </si>
  <si>
    <r>
      <t xml:space="preserve">REASON FOR DISAPPROVAL  (IF APPLICABLE): </t>
    </r>
    <r>
      <rPr>
        <sz val="10"/>
        <color theme="1"/>
        <rFont val="Arial"/>
        <family val="2"/>
      </rPr>
      <t xml:space="preserve">      </t>
    </r>
    <r>
      <rPr>
        <sz val="12"/>
        <color theme="1"/>
        <rFont val="Times New Roman"/>
        <family val="1"/>
      </rPr>
      <t>_________________________________________</t>
    </r>
  </si>
  <si>
    <t>______________________________________________________________________________________</t>
  </si>
  <si>
    <t>________________________________________________________________________________________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</si>
  <si>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</si>
  <si>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</si>
  <si>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</si>
  <si>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</si>
  <si>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</si>
  <si>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</si>
  <si>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 OO-ALC</t>
  </si>
  <si>
    <t xml:space="preserve">RC/CC: </t>
  </si>
  <si>
    <t xml:space="preserve">MNCCZQ </t>
  </si>
  <si>
    <t>BSL</t>
  </si>
  <si>
    <t>Demand</t>
  </si>
  <si>
    <t>D07</t>
  </si>
  <si>
    <t>Annual:</t>
  </si>
  <si>
    <t xml:space="preserve">Monthly:  </t>
  </si>
  <si>
    <t>Line</t>
  </si>
  <si>
    <t>BIN</t>
  </si>
  <si>
    <t>NOUN</t>
  </si>
  <si>
    <t>QPA</t>
  </si>
  <si>
    <t>OVKT</t>
  </si>
  <si>
    <t>Total</t>
  </si>
  <si>
    <t>Comments</t>
  </si>
  <si>
    <t>G133</t>
  </si>
  <si>
    <t>G815</t>
  </si>
  <si>
    <t>150 EA</t>
  </si>
  <si>
    <t>G816</t>
  </si>
  <si>
    <t>41 PG</t>
  </si>
  <si>
    <t>75 EA</t>
  </si>
  <si>
    <t>3 PG</t>
  </si>
  <si>
    <t>G897</t>
  </si>
  <si>
    <t>120 ea</t>
  </si>
  <si>
    <t>2100 ea</t>
  </si>
  <si>
    <t>DLA</t>
  </si>
  <si>
    <t>COMM</t>
  </si>
  <si>
    <t>K322</t>
  </si>
  <si>
    <t>10 EA</t>
  </si>
  <si>
    <t>852  DLA</t>
  </si>
  <si>
    <t>852 COMM</t>
  </si>
  <si>
    <t>G546</t>
  </si>
  <si>
    <t>1 PG</t>
  </si>
  <si>
    <t>1 HD</t>
  </si>
  <si>
    <t>852 DLA</t>
  </si>
  <si>
    <t>NL</t>
  </si>
  <si>
    <t>G005</t>
  </si>
  <si>
    <t>25 PG</t>
  </si>
  <si>
    <t>G777</t>
  </si>
  <si>
    <t>450 EA</t>
  </si>
  <si>
    <t>J565</t>
  </si>
  <si>
    <t>G846</t>
  </si>
  <si>
    <t>H031</t>
  </si>
  <si>
    <t>125 EA</t>
  </si>
  <si>
    <t>G316</t>
  </si>
  <si>
    <t>660 EA</t>
  </si>
  <si>
    <t>K2HIPV24556238</t>
  </si>
  <si>
    <t>K763</t>
  </si>
  <si>
    <t>K764</t>
  </si>
  <si>
    <t>K765</t>
  </si>
  <si>
    <t>K766</t>
  </si>
  <si>
    <t>K767</t>
  </si>
  <si>
    <t>K768</t>
  </si>
  <si>
    <t>K769</t>
  </si>
  <si>
    <t>K770</t>
  </si>
  <si>
    <t>K771</t>
  </si>
  <si>
    <t>TB1-06</t>
  </si>
  <si>
    <t>TB1-17</t>
  </si>
  <si>
    <t>TB1-02</t>
  </si>
  <si>
    <t>TB1-07</t>
  </si>
  <si>
    <t>TB1-09</t>
  </si>
  <si>
    <t>TB1-15</t>
  </si>
  <si>
    <t>TB1-04</t>
  </si>
  <si>
    <t>TB1-19</t>
  </si>
  <si>
    <t>TB1-11</t>
  </si>
  <si>
    <t>TB1-05</t>
  </si>
  <si>
    <t>TB1-03</t>
  </si>
  <si>
    <t>TB1-13</t>
  </si>
  <si>
    <t>TB1-08</t>
  </si>
  <si>
    <t>TB1-10</t>
  </si>
  <si>
    <t>TB1-12</t>
  </si>
  <si>
    <t>TB1-14</t>
  </si>
  <si>
    <t>TB1-16</t>
  </si>
  <si>
    <t>TB1-18</t>
  </si>
  <si>
    <t>TB1-20</t>
  </si>
  <si>
    <t>TB1-01</t>
  </si>
  <si>
    <t>TB1-21</t>
  </si>
  <si>
    <t>1 KIT PER TACKLE BOX</t>
  </si>
  <si>
    <t>4 TBS EVERY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</si>
</sst>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20"/>
      <color rgb="FFFF0000"/>
      <name val="Arial"/>
      <family val="2"/>
    </font>
    <font>
      <b/>
      <sz val="14"/>
      <color rgb="FFFF0000"/>
      <name val="Arial"/>
      <family val="2"/>
    </font>
    <font>
      <b/>
      <sz val="14"/>
      <color indexed="8"/>
      <name val="Arial"/>
      <family val="2"/>
    </font>
    <font>
      <sz val="12"/>
      <color theme="1"/>
      <name val="Wingdings"/>
      <charset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000000"/>
      <name val="Times New Roman"/>
      <family val="1"/>
    </font>
    <font>
      <sz val="1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3">
    <xf numFmtId="0" fontId="0" fillId="0" borderId="0" xfId="0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/>
    </xf>
    <xf numFmtId="0" fontId="18" fillId="0" borderId="10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8" fillId="0" borderId="10" xfId="0" applyFont="1" applyBorder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/>
    </xf>
    <xf numFmtId="0" fontId="18" fillId="33" borderId="11" xfId="0" applyFont="1" applyFill="1" applyBorder="1" applyAlignment="1">
      <alignment horizontal="center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wrapText="1"/>
    </xf>
    <xf numFmtId="0" fontId="18" fillId="0" borderId="0" xfId="0" applyFont="1" applyFill="1" applyBorder="1" applyAlignment="1">
      <alignment horizontal="left"/>
    </xf>
    <xf numFmtId="0" fontId="21" fillId="0" borderId="10" xfId="0" applyFont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" fontId="20" fillId="0" borderId="0" xfId="0" applyNumberFormat="1" applyFont="1" applyFill="1" applyAlignment="1">
      <alignment horizontal="center" shrinkToFit="1"/>
    </xf>
    <xf numFmtId="1" fontId="20" fillId="0" borderId="0" xfId="0" applyNumberFormat="1" applyFont="1" applyFill="1" applyBorder="1" applyAlignment="1" applyProtection="1">
      <alignment horizontal="center"/>
      <protection locked="0"/>
    </xf>
    <xf numFmtId="0" fontId="20" fillId="0" borderId="10" xfId="0" applyFont="1" applyFill="1" applyBorder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8" fillId="0" borderId="10" xfId="0" applyFont="1" applyBorder="1" applyAlignment="1">
      <alignment horizontal="center" wrapText="1"/>
    </xf>
    <xf numFmtId="1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 shrinkToFit="1"/>
    </xf>
    <xf numFmtId="0" fontId="0" fillId="0" borderId="10" xfId="0" applyBorder="1"/>
    <xf numFmtId="0" fontId="33" fillId="0" borderId="10" xfId="0" applyFont="1" applyBorder="1"/>
    <xf numFmtId="0" fontId="32" fillId="0" borderId="0" xfId="0" applyFont="1" applyFill="1" applyBorder="1" applyAlignment="1">
      <alignment horizontal="center"/>
    </xf>
    <xf numFmtId="0" fontId="32" fillId="33" borderId="10" xfId="0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 wrapText="1"/>
    </xf>
    <xf numFmtId="0" fontId="30" fillId="33" borderId="10" xfId="0" applyFont="1" applyFill="1" applyBorder="1" applyAlignment="1">
      <alignment horizontal="center"/>
    </xf>
    <xf numFmtId="0" fontId="20" fillId="0" borderId="0" xfId="0" applyFont="1" applyFill="1" applyAlignment="1">
      <alignment horizontal="center" shrinkToFit="1"/>
    </xf>
    <xf numFmtId="0" fontId="18" fillId="0" borderId="0" xfId="0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5" fontId="20" fillId="0" borderId="0" xfId="0" applyNumberFormat="1" applyFont="1" applyFill="1" applyAlignment="1">
      <alignment horizontal="center"/>
    </xf>
    <xf numFmtId="0" fontId="0" fillId="0" borderId="0" xfId="0" applyBorder="1" applyAlignment="1">
      <alignment horizontal="center"/>
    </xf>
    <xf numFmtId="0" fontId="18" fillId="0" borderId="10" xfId="0" applyNumberFormat="1" applyFont="1" applyBorder="1" applyAlignment="1">
      <alignment horizontal="center"/>
    </xf>
    <xf numFmtId="0" fontId="18" fillId="0" borderId="10" xfId="0" applyNumberFormat="1" applyFont="1" applyFill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1" fontId="18" fillId="0" borderId="10" xfId="0" applyNumberFormat="1" applyFont="1" applyFill="1" applyBorder="1" applyAlignment="1">
      <alignment horizontal="center"/>
    </xf>
    <xf numFmtId="0" fontId="34" fillId="0" borderId="10" xfId="0" applyFont="1" applyBorder="1" applyAlignment="1">
      <alignment horizontal="center"/>
    </xf>
    <xf numFmtId="0" fontId="35" fillId="0" borderId="1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0" fontId="18" fillId="0" borderId="10" xfId="0" applyNumberFormat="1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" fontId="18" fillId="0" borderId="10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center" shrinkToFit="1"/>
    </xf>
    <xf numFmtId="0" fontId="20" fillId="0" borderId="0" xfId="0" applyFont="1" applyFill="1" applyAlignment="1">
      <alignment horizontal="center"/>
    </xf>
    <xf numFmtId="0" fontId="22" fillId="34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28" fillId="0" borderId="22" xfId="0" applyFont="1" applyBorder="1" applyAlignment="1">
      <alignment vertical="center" wrapText="1"/>
    </xf>
    <xf numFmtId="0" fontId="28" fillId="0" borderId="23" xfId="0" applyFont="1" applyBorder="1" applyAlignment="1">
      <alignment vertical="center" wrapText="1"/>
    </xf>
    <xf numFmtId="0" fontId="28" fillId="0" borderId="24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19" xfId="0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31" fillId="0" borderId="17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28" fillId="0" borderId="38" xfId="0" applyFont="1" applyBorder="1" applyAlignment="1">
      <alignment vertical="center" wrapText="1"/>
    </xf>
    <xf numFmtId="0" fontId="28" fillId="0" borderId="39" xfId="0" applyFont="1" applyBorder="1" applyAlignment="1">
      <alignment vertical="center" wrapText="1"/>
    </xf>
    <xf numFmtId="0" fontId="28" fillId="0" borderId="40" xfId="0" applyFont="1" applyBorder="1" applyAlignment="1">
      <alignment vertical="center" wrapText="1"/>
    </xf>
    <xf numFmtId="0" fontId="28" fillId="0" borderId="21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19" xfId="0" applyFont="1" applyBorder="1" applyAlignment="1">
      <alignment vertical="center" wrapText="1"/>
    </xf>
    <xf numFmtId="0" fontId="28" fillId="0" borderId="33" xfId="0" applyFont="1" applyBorder="1" applyAlignment="1">
      <alignment vertical="center" wrapText="1"/>
    </xf>
    <xf numFmtId="0" fontId="28" fillId="0" borderId="34" xfId="0" applyFont="1" applyBorder="1" applyAlignment="1">
      <alignment vertical="center" wrapText="1"/>
    </xf>
    <xf numFmtId="0" fontId="28" fillId="0" borderId="35" xfId="0" applyFont="1" applyBorder="1" applyAlignment="1">
      <alignment vertical="center" wrapText="1"/>
    </xf>
    <xf numFmtId="0" fontId="28" fillId="0" borderId="36" xfId="0" applyFont="1" applyBorder="1" applyAlignment="1">
      <alignment vertical="center" wrapText="1"/>
    </xf>
    <xf numFmtId="0" fontId="28" fillId="0" borderId="37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28" fillId="0" borderId="17" xfId="0" applyFont="1" applyBorder="1" applyAlignment="1">
      <alignment vertical="center" wrapText="1"/>
    </xf>
    <xf numFmtId="0" fontId="28" fillId="0" borderId="18" xfId="0" applyFont="1" applyBorder="1" applyAlignment="1">
      <alignment vertical="center" wrapText="1"/>
    </xf>
    <xf numFmtId="15" fontId="28" fillId="0" borderId="20" xfId="0" applyNumberFormat="1" applyFont="1" applyBorder="1" applyAlignment="1">
      <alignment vertical="center" wrapText="1"/>
    </xf>
    <xf numFmtId="15" fontId="28" fillId="0" borderId="17" xfId="0" applyNumberFormat="1" applyFont="1" applyBorder="1" applyAlignment="1">
      <alignment vertical="center" wrapText="1"/>
    </xf>
    <xf numFmtId="15" fontId="28" fillId="0" borderId="18" xfId="0" applyNumberFormat="1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30" fillId="0" borderId="17" xfId="0" applyFont="1" applyBorder="1" applyAlignment="1">
      <alignment vertical="center" wrapText="1"/>
    </xf>
    <xf numFmtId="0" fontId="30" fillId="0" borderId="16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30" fillId="0" borderId="30" xfId="0" applyFont="1" applyBorder="1" applyAlignment="1">
      <alignment vertical="center" wrapText="1"/>
    </xf>
    <xf numFmtId="0" fontId="30" fillId="0" borderId="18" xfId="0" applyFont="1" applyBorder="1" applyAlignment="1">
      <alignment vertical="center" wrapText="1"/>
    </xf>
    <xf numFmtId="0" fontId="31" fillId="0" borderId="38" xfId="0" applyFont="1" applyBorder="1" applyAlignment="1">
      <alignment vertical="center" wrapText="1"/>
    </xf>
    <xf numFmtId="0" fontId="31" fillId="0" borderId="39" xfId="0" applyFont="1" applyBorder="1" applyAlignment="1">
      <alignment vertical="center" wrapText="1"/>
    </xf>
    <xf numFmtId="0" fontId="31" fillId="0" borderId="40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4" xfId="0" applyFont="1" applyBorder="1" applyAlignment="1">
      <alignment vertical="center" wrapText="1"/>
    </xf>
    <xf numFmtId="0" fontId="28" fillId="0" borderId="2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8" fillId="0" borderId="26" xfId="0" applyFont="1" applyBorder="1" applyAlignment="1">
      <alignment vertical="center" wrapText="1"/>
    </xf>
    <xf numFmtId="0" fontId="28" fillId="0" borderId="27" xfId="0" applyFont="1" applyBorder="1" applyAlignment="1">
      <alignment vertical="center" wrapText="1"/>
    </xf>
    <xf numFmtId="0" fontId="28" fillId="0" borderId="30" xfId="0" applyFont="1" applyBorder="1" applyAlignment="1">
      <alignment vertical="center" wrapText="1"/>
    </xf>
    <xf numFmtId="0" fontId="28" fillId="0" borderId="16" xfId="0" applyFont="1" applyBorder="1" applyAlignment="1">
      <alignment vertical="center" wrapText="1"/>
    </xf>
    <xf numFmtId="0" fontId="28" fillId="0" borderId="31" xfId="0" applyFont="1" applyBorder="1" applyAlignment="1">
      <alignment vertical="center" wrapText="1"/>
    </xf>
    <xf numFmtId="0" fontId="28" fillId="0" borderId="32" xfId="0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3</xdr:col>
      <xdr:colOff>171450</xdr:colOff>
      <xdr:row>17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29300"/>
          <a:ext cx="20002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E15" sqref="E15"/>
    </sheetView>
  </sheetViews>
  <sheetFormatPr defaultRowHeight="15" x14ac:dyDescent="0.25"/>
  <cols>
    <col min="1" max="1" width="5" style="36" bestFit="1" customWidth="1"/>
    <col min="2" max="2" width="5.42578125" style="36" bestFit="1" customWidth="1"/>
    <col min="3" max="3" width="17.28515625" style="36" bestFit="1" customWidth="1"/>
    <col min="4" max="4" width="15.85546875" style="36" bestFit="1" customWidth="1"/>
    <col min="5" max="5" width="22.7109375" style="36" bestFit="1" customWidth="1"/>
    <col min="6" max="6" width="7" style="36" customWidth="1"/>
    <col min="7" max="7" width="9.28515625" style="36" bestFit="1" customWidth="1"/>
    <col min="8" max="9" width="10.5703125" style="36" bestFit="1" customWidth="1"/>
    <col min="10" max="10" width="16.140625" style="36" customWidth="1"/>
    <col min="11" max="16384" width="9.140625" style="36"/>
  </cols>
  <sheetData>
    <row r="1" spans="1:10" x14ac:dyDescent="0.25">
      <c r="A1" s="17"/>
      <c r="B1" s="17"/>
      <c r="C1" s="33" t="s">
        <v>123</v>
      </c>
      <c r="D1" s="19" t="s">
        <v>175</v>
      </c>
      <c r="E1" s="17"/>
      <c r="F1" s="17"/>
      <c r="G1" s="17" t="s">
        <v>124</v>
      </c>
      <c r="H1" s="17" t="s">
        <v>125</v>
      </c>
      <c r="J1" s="18"/>
    </row>
    <row r="2" spans="1:10" x14ac:dyDescent="0.25">
      <c r="A2" s="17"/>
      <c r="B2" s="17"/>
      <c r="C2" s="33" t="s">
        <v>126</v>
      </c>
      <c r="D2" s="55" t="s">
        <v>95</v>
      </c>
      <c r="E2" s="56"/>
      <c r="F2" s="17"/>
      <c r="G2" s="17" t="s">
        <v>127</v>
      </c>
      <c r="H2" s="37">
        <v>41827</v>
      </c>
      <c r="J2" s="18"/>
    </row>
    <row r="3" spans="1:10" x14ac:dyDescent="0.25">
      <c r="A3" s="17"/>
      <c r="B3" s="17"/>
      <c r="C3" s="33" t="s">
        <v>128</v>
      </c>
      <c r="D3" s="19" t="s">
        <v>129</v>
      </c>
      <c r="E3" s="17" t="s">
        <v>206</v>
      </c>
      <c r="F3" s="17"/>
      <c r="G3" s="17"/>
      <c r="H3" s="17"/>
      <c r="I3" s="17"/>
      <c r="J3" s="18"/>
    </row>
    <row r="4" spans="1:10" x14ac:dyDescent="0.25">
      <c r="A4" s="17"/>
      <c r="B4" s="17"/>
      <c r="C4" s="33" t="s">
        <v>130</v>
      </c>
      <c r="D4" s="20" t="s">
        <v>131</v>
      </c>
      <c r="E4" s="33"/>
      <c r="F4" s="17"/>
      <c r="G4" s="17"/>
      <c r="H4" s="17"/>
      <c r="I4" s="17"/>
      <c r="J4" s="18"/>
    </row>
    <row r="5" spans="1:10" x14ac:dyDescent="0.25">
      <c r="A5" s="17"/>
      <c r="B5" s="17" t="s">
        <v>132</v>
      </c>
      <c r="C5" s="33" t="s">
        <v>133</v>
      </c>
      <c r="D5" s="57" t="s">
        <v>207</v>
      </c>
      <c r="E5" s="58"/>
      <c r="F5" s="58"/>
      <c r="G5" s="17"/>
      <c r="H5" s="17"/>
      <c r="I5" s="17"/>
      <c r="J5" s="18"/>
    </row>
    <row r="6" spans="1:10" x14ac:dyDescent="0.25">
      <c r="A6" s="17"/>
      <c r="B6" s="17" t="s">
        <v>134</v>
      </c>
      <c r="C6" s="33" t="s">
        <v>135</v>
      </c>
      <c r="D6" s="19">
        <v>192</v>
      </c>
      <c r="E6" s="17" t="s">
        <v>66</v>
      </c>
      <c r="F6" s="17"/>
      <c r="G6" s="17"/>
      <c r="H6" s="17"/>
      <c r="I6" s="17"/>
      <c r="J6" s="18"/>
    </row>
    <row r="7" spans="1:10" x14ac:dyDescent="0.25">
      <c r="A7" s="17"/>
      <c r="B7" s="17"/>
      <c r="C7" s="33" t="s">
        <v>136</v>
      </c>
      <c r="D7" s="19">
        <v>16</v>
      </c>
      <c r="F7" s="17"/>
      <c r="G7" s="17"/>
      <c r="H7" s="17"/>
      <c r="I7" s="17"/>
      <c r="J7" s="18"/>
    </row>
    <row r="8" spans="1:10" x14ac:dyDescent="0.25">
      <c r="A8" s="17"/>
      <c r="B8" s="17"/>
      <c r="C8" s="33"/>
      <c r="D8" s="19"/>
      <c r="E8" s="17"/>
      <c r="F8" s="17"/>
      <c r="G8" s="17"/>
      <c r="H8" s="17"/>
      <c r="I8" s="17"/>
      <c r="J8" s="18"/>
    </row>
    <row r="9" spans="1:10" x14ac:dyDescent="0.25">
      <c r="A9" s="21" t="s">
        <v>137</v>
      </c>
      <c r="B9" s="21" t="s">
        <v>138</v>
      </c>
      <c r="C9" s="21" t="s">
        <v>68</v>
      </c>
      <c r="D9" s="22" t="s">
        <v>0</v>
      </c>
      <c r="E9" s="21" t="s">
        <v>139</v>
      </c>
      <c r="F9" s="21" t="s">
        <v>140</v>
      </c>
      <c r="G9" s="21" t="s">
        <v>142</v>
      </c>
      <c r="H9" s="21" t="s">
        <v>143</v>
      </c>
      <c r="I9" s="29"/>
    </row>
    <row r="10" spans="1:10" ht="12.75" customHeight="1" x14ac:dyDescent="0.25">
      <c r="A10" s="46">
        <v>1</v>
      </c>
      <c r="B10" s="47" t="s">
        <v>165</v>
      </c>
      <c r="C10" s="48" t="s">
        <v>36</v>
      </c>
      <c r="D10" s="49">
        <v>5330005821548</v>
      </c>
      <c r="E10" s="48" t="s">
        <v>30</v>
      </c>
      <c r="F10" s="50">
        <v>2</v>
      </c>
      <c r="G10" s="45">
        <f t="shared" ref="G10:G30" si="0">F10*1</f>
        <v>2</v>
      </c>
      <c r="H10" s="45" t="s">
        <v>185</v>
      </c>
      <c r="I10" s="29"/>
    </row>
    <row r="11" spans="1:10" ht="12.75" customHeight="1" x14ac:dyDescent="0.25">
      <c r="A11" s="46">
        <v>2</v>
      </c>
      <c r="B11" s="47" t="s">
        <v>144</v>
      </c>
      <c r="C11" s="48" t="s">
        <v>12</v>
      </c>
      <c r="D11" s="49">
        <v>5331008052966</v>
      </c>
      <c r="E11" s="48" t="s">
        <v>14</v>
      </c>
      <c r="F11" s="50">
        <v>2</v>
      </c>
      <c r="G11" s="45">
        <f t="shared" si="0"/>
        <v>2</v>
      </c>
      <c r="H11" s="45" t="s">
        <v>186</v>
      </c>
      <c r="I11" s="29"/>
    </row>
    <row r="12" spans="1:10" ht="12.75" customHeight="1" x14ac:dyDescent="0.25">
      <c r="A12" s="46">
        <v>3</v>
      </c>
      <c r="B12" s="47" t="s">
        <v>173</v>
      </c>
      <c r="C12" s="48" t="s">
        <v>48</v>
      </c>
      <c r="D12" s="49">
        <v>5331005798108</v>
      </c>
      <c r="E12" s="48" t="s">
        <v>14</v>
      </c>
      <c r="F12" s="50">
        <v>1</v>
      </c>
      <c r="G12" s="45">
        <f t="shared" si="0"/>
        <v>1</v>
      </c>
      <c r="H12" s="45" t="s">
        <v>187</v>
      </c>
      <c r="I12" s="34"/>
    </row>
    <row r="13" spans="1:10" ht="12.75" customHeight="1" x14ac:dyDescent="0.25">
      <c r="A13" s="46">
        <v>4</v>
      </c>
      <c r="B13" s="47" t="s">
        <v>160</v>
      </c>
      <c r="C13" s="48" t="s">
        <v>24</v>
      </c>
      <c r="D13" s="49">
        <v>5310008810944</v>
      </c>
      <c r="E13" s="48" t="s">
        <v>20</v>
      </c>
      <c r="F13" s="50">
        <v>1</v>
      </c>
      <c r="G13" s="45">
        <f t="shared" si="0"/>
        <v>1</v>
      </c>
      <c r="H13" s="45" t="s">
        <v>188</v>
      </c>
      <c r="I13" s="34"/>
    </row>
    <row r="14" spans="1:10" ht="12.75" customHeight="1" x14ac:dyDescent="0.25">
      <c r="A14" s="46">
        <v>5</v>
      </c>
      <c r="B14" s="47" t="s">
        <v>167</v>
      </c>
      <c r="C14" s="48" t="s">
        <v>38</v>
      </c>
      <c r="D14" s="49">
        <v>5331005822133</v>
      </c>
      <c r="E14" s="48" t="s">
        <v>14</v>
      </c>
      <c r="F14" s="50">
        <v>1</v>
      </c>
      <c r="G14" s="45">
        <f t="shared" si="0"/>
        <v>1</v>
      </c>
      <c r="H14" s="45" t="s">
        <v>189</v>
      </c>
      <c r="I14" s="29"/>
    </row>
    <row r="15" spans="1:10" ht="12.75" customHeight="1" x14ac:dyDescent="0.25">
      <c r="A15" s="46">
        <v>6</v>
      </c>
      <c r="B15" s="47" t="s">
        <v>145</v>
      </c>
      <c r="C15" s="48" t="s">
        <v>31</v>
      </c>
      <c r="D15" s="49">
        <v>5331005793156</v>
      </c>
      <c r="E15" s="48" t="s">
        <v>14</v>
      </c>
      <c r="F15" s="50">
        <v>1</v>
      </c>
      <c r="G15" s="45">
        <f t="shared" si="0"/>
        <v>1</v>
      </c>
      <c r="H15" s="45" t="s">
        <v>190</v>
      </c>
      <c r="I15" s="29"/>
    </row>
    <row r="16" spans="1:10" ht="12.75" customHeight="1" x14ac:dyDescent="0.25">
      <c r="A16" s="46">
        <v>7</v>
      </c>
      <c r="B16" s="47" t="s">
        <v>147</v>
      </c>
      <c r="C16" s="48" t="s">
        <v>28</v>
      </c>
      <c r="D16" s="49">
        <v>5330005822111</v>
      </c>
      <c r="E16" s="48" t="s">
        <v>30</v>
      </c>
      <c r="F16" s="50">
        <v>2</v>
      </c>
      <c r="G16" s="45">
        <f t="shared" si="0"/>
        <v>2</v>
      </c>
      <c r="H16" s="45" t="s">
        <v>191</v>
      </c>
      <c r="I16" s="29"/>
    </row>
    <row r="17" spans="1:10" ht="12.75" customHeight="1" x14ac:dyDescent="0.25">
      <c r="A17" s="46">
        <v>8</v>
      </c>
      <c r="B17" s="47" t="s">
        <v>170</v>
      </c>
      <c r="C17" s="48" t="s">
        <v>42</v>
      </c>
      <c r="D17" s="49">
        <v>5331002920570</v>
      </c>
      <c r="E17" s="48" t="s">
        <v>14</v>
      </c>
      <c r="F17" s="50">
        <v>1</v>
      </c>
      <c r="G17" s="45">
        <f t="shared" si="0"/>
        <v>1</v>
      </c>
      <c r="H17" s="45" t="s">
        <v>192</v>
      </c>
      <c r="I17" s="29"/>
    </row>
    <row r="18" spans="1:10" ht="12.75" customHeight="1" x14ac:dyDescent="0.25">
      <c r="A18" s="46">
        <v>9</v>
      </c>
      <c r="B18" s="47" t="s">
        <v>151</v>
      </c>
      <c r="C18" s="48" t="s">
        <v>8</v>
      </c>
      <c r="D18" s="49">
        <v>5365008370856</v>
      </c>
      <c r="E18" s="48" t="s">
        <v>10</v>
      </c>
      <c r="F18" s="50">
        <v>2</v>
      </c>
      <c r="G18" s="45">
        <f t="shared" si="0"/>
        <v>2</v>
      </c>
      <c r="H18" s="45" t="s">
        <v>193</v>
      </c>
      <c r="I18" s="34"/>
    </row>
    <row r="19" spans="1:10" ht="12.75" customHeight="1" x14ac:dyDescent="0.25">
      <c r="A19" s="46">
        <v>10</v>
      </c>
      <c r="B19" s="47" t="s">
        <v>171</v>
      </c>
      <c r="C19" s="48" t="s">
        <v>46</v>
      </c>
      <c r="D19" s="49">
        <v>5330005822113</v>
      </c>
      <c r="E19" s="48" t="s">
        <v>30</v>
      </c>
      <c r="F19" s="50">
        <v>2</v>
      </c>
      <c r="G19" s="45">
        <f t="shared" si="0"/>
        <v>2</v>
      </c>
      <c r="H19" s="45" t="s">
        <v>194</v>
      </c>
      <c r="I19" s="29"/>
    </row>
    <row r="20" spans="1:10" ht="12.75" customHeight="1" x14ac:dyDescent="0.25">
      <c r="A20" s="46">
        <v>11</v>
      </c>
      <c r="B20" s="47" t="s">
        <v>169</v>
      </c>
      <c r="C20" s="48" t="s">
        <v>40</v>
      </c>
      <c r="D20" s="49">
        <v>5330005437087</v>
      </c>
      <c r="E20" s="48" t="s">
        <v>30</v>
      </c>
      <c r="F20" s="50">
        <v>2</v>
      </c>
      <c r="G20" s="45">
        <f t="shared" si="0"/>
        <v>2</v>
      </c>
      <c r="H20" s="45" t="s">
        <v>195</v>
      </c>
      <c r="I20" s="29"/>
    </row>
    <row r="21" spans="1:10" ht="12.75" customHeight="1" x14ac:dyDescent="0.25">
      <c r="A21" s="46">
        <v>12</v>
      </c>
      <c r="B21" s="47" t="s">
        <v>156</v>
      </c>
      <c r="C21" s="48" t="s">
        <v>15</v>
      </c>
      <c r="D21" s="49">
        <v>3120010646301</v>
      </c>
      <c r="E21" s="48" t="s">
        <v>17</v>
      </c>
      <c r="F21" s="50">
        <v>1</v>
      </c>
      <c r="G21" s="45">
        <f t="shared" si="0"/>
        <v>1</v>
      </c>
      <c r="H21" s="45" t="s">
        <v>196</v>
      </c>
      <c r="I21" s="38"/>
    </row>
    <row r="22" spans="1:10" ht="12.75" customHeight="1" x14ac:dyDescent="0.25">
      <c r="A22" s="46">
        <v>13</v>
      </c>
      <c r="B22" s="51" t="s">
        <v>176</v>
      </c>
      <c r="C22" s="45" t="s">
        <v>60</v>
      </c>
      <c r="D22" s="52">
        <v>3040011662424</v>
      </c>
      <c r="E22" s="45" t="s">
        <v>62</v>
      </c>
      <c r="F22" s="53">
        <v>1</v>
      </c>
      <c r="G22" s="45">
        <f t="shared" si="0"/>
        <v>1</v>
      </c>
      <c r="H22" s="45" t="s">
        <v>204</v>
      </c>
      <c r="I22" s="34"/>
    </row>
    <row r="23" spans="1:10" ht="12.75" customHeight="1" x14ac:dyDescent="0.25">
      <c r="A23" s="46">
        <v>14</v>
      </c>
      <c r="B23" s="54" t="s">
        <v>177</v>
      </c>
      <c r="C23" s="45" t="s">
        <v>26</v>
      </c>
      <c r="D23" s="52">
        <v>5310011352886</v>
      </c>
      <c r="E23" s="45" t="s">
        <v>23</v>
      </c>
      <c r="F23" s="53">
        <v>1</v>
      </c>
      <c r="G23" s="45">
        <f t="shared" si="0"/>
        <v>1</v>
      </c>
      <c r="H23" s="45" t="s">
        <v>197</v>
      </c>
      <c r="I23" s="29"/>
    </row>
    <row r="24" spans="1:10" ht="12.75" customHeight="1" x14ac:dyDescent="0.25">
      <c r="A24" s="46">
        <v>15</v>
      </c>
      <c r="B24" s="51" t="s">
        <v>178</v>
      </c>
      <c r="C24" s="45" t="s">
        <v>33</v>
      </c>
      <c r="D24" s="52">
        <v>1620010568922</v>
      </c>
      <c r="E24" s="45" t="s">
        <v>35</v>
      </c>
      <c r="F24" s="53">
        <v>1</v>
      </c>
      <c r="G24" s="45">
        <f t="shared" si="0"/>
        <v>1</v>
      </c>
      <c r="H24" s="45" t="s">
        <v>198</v>
      </c>
      <c r="I24" s="29"/>
    </row>
    <row r="25" spans="1:10" ht="12.75" customHeight="1" x14ac:dyDescent="0.25">
      <c r="A25" s="46">
        <v>16</v>
      </c>
      <c r="B25" s="54" t="s">
        <v>179</v>
      </c>
      <c r="C25" s="45" t="s">
        <v>21</v>
      </c>
      <c r="D25" s="52">
        <v>5310006380207</v>
      </c>
      <c r="E25" s="45" t="s">
        <v>23</v>
      </c>
      <c r="F25" s="53">
        <v>1</v>
      </c>
      <c r="G25" s="45">
        <f t="shared" si="0"/>
        <v>1</v>
      </c>
      <c r="H25" s="45" t="s">
        <v>199</v>
      </c>
      <c r="I25" s="38"/>
    </row>
    <row r="26" spans="1:10" ht="12.75" customHeight="1" x14ac:dyDescent="0.25">
      <c r="A26" s="46">
        <v>17</v>
      </c>
      <c r="B26" s="51" t="s">
        <v>180</v>
      </c>
      <c r="C26" s="45" t="s">
        <v>58</v>
      </c>
      <c r="D26" s="52">
        <v>5340012363881</v>
      </c>
      <c r="E26" s="45" t="s">
        <v>30</v>
      </c>
      <c r="F26" s="53">
        <v>1</v>
      </c>
      <c r="G26" s="45">
        <f t="shared" si="0"/>
        <v>1</v>
      </c>
      <c r="H26" s="45" t="s">
        <v>200</v>
      </c>
      <c r="I26" s="29"/>
    </row>
    <row r="27" spans="1:10" ht="12.75" customHeight="1" x14ac:dyDescent="0.25">
      <c r="A27" s="46">
        <v>18</v>
      </c>
      <c r="B27" s="54" t="s">
        <v>181</v>
      </c>
      <c r="C27" s="45" t="s">
        <v>44</v>
      </c>
      <c r="D27" s="52">
        <v>3120014182204</v>
      </c>
      <c r="E27" s="45" t="s">
        <v>17</v>
      </c>
      <c r="F27" s="53">
        <v>1</v>
      </c>
      <c r="G27" s="45">
        <f t="shared" si="0"/>
        <v>1</v>
      </c>
      <c r="H27" s="45" t="s">
        <v>201</v>
      </c>
      <c r="I27" s="29"/>
    </row>
    <row r="28" spans="1:10" ht="12.75" customHeight="1" x14ac:dyDescent="0.25">
      <c r="A28" s="46">
        <v>19</v>
      </c>
      <c r="B28" s="51" t="s">
        <v>182</v>
      </c>
      <c r="C28" s="45" t="s">
        <v>18</v>
      </c>
      <c r="D28" s="52">
        <v>5310010562172</v>
      </c>
      <c r="E28" s="45" t="s">
        <v>20</v>
      </c>
      <c r="F28" s="53">
        <v>1</v>
      </c>
      <c r="G28" s="45">
        <f t="shared" si="0"/>
        <v>1</v>
      </c>
      <c r="H28" s="45" t="s">
        <v>202</v>
      </c>
      <c r="I28" s="29"/>
    </row>
    <row r="29" spans="1:10" ht="12.75" customHeight="1" x14ac:dyDescent="0.25">
      <c r="A29" s="46">
        <v>20</v>
      </c>
      <c r="B29" s="54" t="s">
        <v>183</v>
      </c>
      <c r="C29" s="45" t="s">
        <v>53</v>
      </c>
      <c r="D29" s="52">
        <v>5360010562822</v>
      </c>
      <c r="E29" s="45" t="s">
        <v>55</v>
      </c>
      <c r="F29" s="53">
        <v>1</v>
      </c>
      <c r="G29" s="45">
        <f t="shared" si="0"/>
        <v>1</v>
      </c>
      <c r="H29" s="45" t="s">
        <v>203</v>
      </c>
      <c r="I29" s="38"/>
    </row>
    <row r="30" spans="1:10" ht="12.75" customHeight="1" x14ac:dyDescent="0.25">
      <c r="A30" s="46">
        <v>21</v>
      </c>
      <c r="B30" s="51" t="s">
        <v>184</v>
      </c>
      <c r="C30" s="45" t="s">
        <v>56</v>
      </c>
      <c r="D30" s="52">
        <v>5360010564382</v>
      </c>
      <c r="E30" s="45" t="s">
        <v>55</v>
      </c>
      <c r="F30" s="53">
        <v>1</v>
      </c>
      <c r="G30" s="45">
        <f t="shared" si="0"/>
        <v>1</v>
      </c>
      <c r="H30" s="45" t="s">
        <v>205</v>
      </c>
      <c r="I30" s="29"/>
    </row>
    <row r="31" spans="1:10" x14ac:dyDescent="0.25">
      <c r="A31" s="18"/>
      <c r="B31" s="18"/>
      <c r="C31" s="18"/>
      <c r="D31" s="25"/>
    </row>
    <row r="32" spans="1:10" x14ac:dyDescent="0.25">
      <c r="A32" s="18"/>
      <c r="B32" s="18"/>
      <c r="C32" s="18"/>
      <c r="D32" s="25"/>
      <c r="E32" s="25"/>
      <c r="F32" s="26"/>
      <c r="G32" s="18"/>
      <c r="H32" s="18"/>
      <c r="I32" s="18"/>
      <c r="J32" s="18"/>
    </row>
    <row r="33" spans="1:10" x14ac:dyDescent="0.25">
      <c r="A33" s="18"/>
      <c r="B33" s="18"/>
      <c r="C33" s="18"/>
      <c r="D33" s="25"/>
      <c r="E33" s="25"/>
      <c r="F33" s="26"/>
      <c r="G33" s="18"/>
      <c r="H33" s="18"/>
      <c r="I33" s="18"/>
      <c r="J33" s="18"/>
    </row>
  </sheetData>
  <sortState ref="A22:L30">
    <sortCondition ref="D22:D3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3" topLeftCell="A11" activePane="bottomLeft" state="frozen"/>
      <selection pane="bottomLeft" activeCell="D25" sqref="D25"/>
    </sheetView>
  </sheetViews>
  <sheetFormatPr defaultRowHeight="12.75" x14ac:dyDescent="0.2"/>
  <cols>
    <col min="1" max="1" width="4.7109375" style="4" customWidth="1"/>
    <col min="2" max="2" width="9.5703125" style="4" customWidth="1"/>
    <col min="3" max="3" width="19.5703125" style="5" customWidth="1"/>
    <col min="4" max="4" width="3.5703125" style="4" bestFit="1" customWidth="1"/>
    <col min="5" max="5" width="21" style="4" bestFit="1" customWidth="1"/>
    <col min="6" max="6" width="16.28515625" style="4" customWidth="1"/>
    <col min="7" max="7" width="29.7109375" style="4" customWidth="1"/>
    <col min="8" max="8" width="3.85546875" style="6" bestFit="1" customWidth="1"/>
    <col min="9" max="9" width="9.140625" style="5" customWidth="1"/>
    <col min="10" max="10" width="9.42578125" style="4" customWidth="1"/>
    <col min="11" max="11" width="8.42578125" style="10" customWidth="1"/>
    <col min="12" max="12" width="21.5703125" style="6" customWidth="1"/>
    <col min="13" max="16384" width="9.140625" style="6"/>
  </cols>
  <sheetData>
    <row r="1" spans="1:12" s="13" customFormat="1" ht="30.75" customHeight="1" x14ac:dyDescent="0.4">
      <c r="A1" s="59" t="s">
        <v>93</v>
      </c>
      <c r="B1" s="59"/>
      <c r="C1" s="59"/>
      <c r="D1" s="12"/>
      <c r="E1" s="61" t="s">
        <v>95</v>
      </c>
      <c r="F1" s="62"/>
      <c r="G1" s="62"/>
      <c r="I1" s="14"/>
      <c r="J1" s="12"/>
      <c r="K1" s="15"/>
    </row>
    <row r="2" spans="1:12" s="13" customFormat="1" ht="32.25" customHeight="1" x14ac:dyDescent="0.25">
      <c r="A2" s="60" t="s">
        <v>94</v>
      </c>
      <c r="B2" s="60"/>
      <c r="C2" s="60"/>
      <c r="D2" s="60"/>
      <c r="E2" s="60" t="s">
        <v>96</v>
      </c>
      <c r="F2" s="60"/>
      <c r="G2" s="60"/>
      <c r="I2" s="14"/>
      <c r="J2" s="12"/>
      <c r="K2" s="15"/>
    </row>
    <row r="3" spans="1:12" s="11" customFormat="1" ht="34.5" customHeight="1" x14ac:dyDescent="0.2">
      <c r="A3" s="1" t="s">
        <v>63</v>
      </c>
      <c r="B3" s="1" t="s">
        <v>64</v>
      </c>
      <c r="C3" s="2" t="s">
        <v>65</v>
      </c>
      <c r="D3" s="1" t="s">
        <v>3</v>
      </c>
      <c r="E3" s="1" t="s">
        <v>0</v>
      </c>
      <c r="F3" s="7" t="s">
        <v>68</v>
      </c>
      <c r="G3" s="1" t="s">
        <v>1</v>
      </c>
      <c r="H3" s="1" t="s">
        <v>2</v>
      </c>
      <c r="I3" s="8" t="s">
        <v>69</v>
      </c>
      <c r="J3" s="7" t="s">
        <v>70</v>
      </c>
      <c r="K3" s="7" t="s">
        <v>71</v>
      </c>
      <c r="L3" s="3" t="s">
        <v>72</v>
      </c>
    </row>
    <row r="4" spans="1:12" ht="31.5" customHeight="1" x14ac:dyDescent="0.2">
      <c r="A4" s="4" t="s">
        <v>5</v>
      </c>
      <c r="B4" s="4" t="s">
        <v>66</v>
      </c>
      <c r="C4" s="5" t="s">
        <v>67</v>
      </c>
      <c r="D4" s="4" t="s">
        <v>11</v>
      </c>
      <c r="E4" s="4" t="s">
        <v>9</v>
      </c>
      <c r="F4" s="4" t="s">
        <v>8</v>
      </c>
      <c r="G4" s="4" t="s">
        <v>10</v>
      </c>
      <c r="H4" s="6" t="s">
        <v>6</v>
      </c>
      <c r="I4" s="5">
        <v>1</v>
      </c>
      <c r="J4" s="9">
        <f>H4*I4</f>
        <v>2</v>
      </c>
      <c r="K4" s="10" t="s">
        <v>83</v>
      </c>
    </row>
    <row r="5" spans="1:12" ht="31.5" customHeight="1" x14ac:dyDescent="0.2">
      <c r="A5" s="4" t="s">
        <v>4</v>
      </c>
      <c r="B5" s="4" t="s">
        <v>66</v>
      </c>
      <c r="C5" s="5" t="s">
        <v>67</v>
      </c>
      <c r="D5" s="4" t="s">
        <v>11</v>
      </c>
      <c r="E5" s="4" t="s">
        <v>13</v>
      </c>
      <c r="F5" s="4" t="s">
        <v>12</v>
      </c>
      <c r="G5" s="4" t="s">
        <v>14</v>
      </c>
      <c r="H5" s="6" t="s">
        <v>6</v>
      </c>
      <c r="I5" s="5">
        <v>1</v>
      </c>
      <c r="J5" s="9">
        <f t="shared" ref="J5:J25" si="0">H5*I5</f>
        <v>2</v>
      </c>
      <c r="K5" s="10" t="s">
        <v>89</v>
      </c>
    </row>
    <row r="6" spans="1:12" ht="31.5" customHeight="1" x14ac:dyDescent="0.2">
      <c r="A6" s="4" t="s">
        <v>4</v>
      </c>
      <c r="B6" s="4" t="s">
        <v>66</v>
      </c>
      <c r="C6" s="5" t="s">
        <v>67</v>
      </c>
      <c r="D6" s="4" t="s">
        <v>11</v>
      </c>
      <c r="E6" s="4" t="s">
        <v>16</v>
      </c>
      <c r="F6" s="4" t="s">
        <v>15</v>
      </c>
      <c r="G6" s="4" t="s">
        <v>17</v>
      </c>
      <c r="H6" s="6" t="s">
        <v>4</v>
      </c>
      <c r="I6" s="5">
        <v>1</v>
      </c>
      <c r="J6" s="9">
        <f t="shared" si="0"/>
        <v>1</v>
      </c>
      <c r="K6" s="10" t="s">
        <v>85</v>
      </c>
    </row>
    <row r="7" spans="1:12" ht="31.5" customHeight="1" x14ac:dyDescent="0.2">
      <c r="A7" s="4" t="s">
        <v>4</v>
      </c>
      <c r="B7" s="4" t="s">
        <v>66</v>
      </c>
      <c r="C7" s="5" t="s">
        <v>67</v>
      </c>
      <c r="D7" s="4" t="s">
        <v>11</v>
      </c>
      <c r="E7" s="4" t="s">
        <v>19</v>
      </c>
      <c r="F7" s="4" t="s">
        <v>18</v>
      </c>
      <c r="G7" s="4" t="s">
        <v>20</v>
      </c>
      <c r="H7" s="6" t="s">
        <v>4</v>
      </c>
      <c r="I7" s="5">
        <v>1</v>
      </c>
      <c r="J7" s="9">
        <f t="shared" si="0"/>
        <v>1</v>
      </c>
      <c r="K7" s="10" t="s">
        <v>90</v>
      </c>
    </row>
    <row r="8" spans="1:12" ht="31.5" customHeight="1" x14ac:dyDescent="0.2">
      <c r="A8" s="4" t="s">
        <v>4</v>
      </c>
      <c r="B8" s="4" t="s">
        <v>66</v>
      </c>
      <c r="C8" s="5" t="s">
        <v>67</v>
      </c>
      <c r="D8" s="4" t="s">
        <v>11</v>
      </c>
      <c r="E8" s="4" t="s">
        <v>22</v>
      </c>
      <c r="F8" s="4" t="s">
        <v>21</v>
      </c>
      <c r="G8" s="4" t="s">
        <v>23</v>
      </c>
      <c r="H8" s="6" t="s">
        <v>4</v>
      </c>
      <c r="I8" s="5">
        <v>1</v>
      </c>
      <c r="J8" s="9">
        <f t="shared" si="0"/>
        <v>1</v>
      </c>
      <c r="K8" s="10" t="s">
        <v>84</v>
      </c>
    </row>
    <row r="9" spans="1:12" ht="31.5" customHeight="1" x14ac:dyDescent="0.2">
      <c r="A9" s="4" t="s">
        <v>4</v>
      </c>
      <c r="B9" s="4" t="s">
        <v>66</v>
      </c>
      <c r="C9" s="5" t="s">
        <v>67</v>
      </c>
      <c r="D9" s="4" t="s">
        <v>11</v>
      </c>
      <c r="E9" s="4" t="s">
        <v>25</v>
      </c>
      <c r="F9" s="4" t="s">
        <v>24</v>
      </c>
      <c r="G9" s="4" t="s">
        <v>20</v>
      </c>
      <c r="H9" s="6" t="s">
        <v>4</v>
      </c>
      <c r="I9" s="5">
        <v>1</v>
      </c>
      <c r="J9" s="9">
        <f t="shared" si="0"/>
        <v>1</v>
      </c>
      <c r="K9" s="10" t="s">
        <v>79</v>
      </c>
    </row>
    <row r="10" spans="1:12" ht="31.5" customHeight="1" x14ac:dyDescent="0.2">
      <c r="A10" s="4" t="s">
        <v>4</v>
      </c>
      <c r="B10" s="4" t="s">
        <v>66</v>
      </c>
      <c r="C10" s="5" t="s">
        <v>67</v>
      </c>
      <c r="D10" s="4" t="s">
        <v>11</v>
      </c>
      <c r="E10" s="4" t="s">
        <v>27</v>
      </c>
      <c r="F10" s="4" t="s">
        <v>26</v>
      </c>
      <c r="G10" s="4" t="s">
        <v>23</v>
      </c>
      <c r="H10" s="6" t="s">
        <v>4</v>
      </c>
      <c r="I10" s="5">
        <v>1</v>
      </c>
      <c r="J10" s="9">
        <f t="shared" si="0"/>
        <v>1</v>
      </c>
      <c r="K10" s="10" t="s">
        <v>80</v>
      </c>
    </row>
    <row r="11" spans="1:12" ht="31.5" customHeight="1" x14ac:dyDescent="0.2">
      <c r="A11" s="4" t="s">
        <v>4</v>
      </c>
      <c r="B11" s="4" t="s">
        <v>66</v>
      </c>
      <c r="C11" s="5" t="s">
        <v>67</v>
      </c>
      <c r="D11" s="4" t="s">
        <v>11</v>
      </c>
      <c r="E11" s="4" t="s">
        <v>29</v>
      </c>
      <c r="F11" s="4" t="s">
        <v>28</v>
      </c>
      <c r="G11" s="4" t="s">
        <v>30</v>
      </c>
      <c r="H11" s="6" t="s">
        <v>6</v>
      </c>
      <c r="I11" s="5">
        <v>1</v>
      </c>
      <c r="J11" s="9">
        <f t="shared" si="0"/>
        <v>2</v>
      </c>
      <c r="K11" s="10" t="s">
        <v>76</v>
      </c>
    </row>
    <row r="12" spans="1:12" ht="31.5" customHeight="1" x14ac:dyDescent="0.2">
      <c r="A12" s="4" t="s">
        <v>4</v>
      </c>
      <c r="B12" s="4" t="s">
        <v>66</v>
      </c>
      <c r="C12" s="5" t="s">
        <v>67</v>
      </c>
      <c r="D12" s="4" t="s">
        <v>11</v>
      </c>
      <c r="E12" s="4" t="s">
        <v>32</v>
      </c>
      <c r="F12" s="4" t="s">
        <v>31</v>
      </c>
      <c r="G12" s="4" t="s">
        <v>14</v>
      </c>
      <c r="H12" s="6" t="s">
        <v>4</v>
      </c>
      <c r="I12" s="5">
        <v>1</v>
      </c>
      <c r="J12" s="9">
        <f t="shared" si="0"/>
        <v>1</v>
      </c>
      <c r="K12" s="10" t="s">
        <v>87</v>
      </c>
    </row>
    <row r="13" spans="1:12" ht="31.5" customHeight="1" x14ac:dyDescent="0.2">
      <c r="A13" s="4" t="s">
        <v>4</v>
      </c>
      <c r="B13" s="4" t="s">
        <v>66</v>
      </c>
      <c r="C13" s="5" t="s">
        <v>67</v>
      </c>
      <c r="D13" s="4" t="s">
        <v>7</v>
      </c>
      <c r="E13" s="4" t="s">
        <v>34</v>
      </c>
      <c r="F13" s="4" t="s">
        <v>33</v>
      </c>
      <c r="G13" s="4" t="s">
        <v>35</v>
      </c>
      <c r="H13" s="6" t="s">
        <v>4</v>
      </c>
      <c r="I13" s="5">
        <v>1</v>
      </c>
      <c r="J13" s="9">
        <f t="shared" si="0"/>
        <v>1</v>
      </c>
      <c r="K13" s="10" t="s">
        <v>82</v>
      </c>
      <c r="L13" s="16" t="s">
        <v>97</v>
      </c>
    </row>
    <row r="14" spans="1:12" ht="31.5" customHeight="1" x14ac:dyDescent="0.2">
      <c r="A14" s="4" t="s">
        <v>4</v>
      </c>
      <c r="B14" s="4" t="s">
        <v>66</v>
      </c>
      <c r="C14" s="5" t="s">
        <v>67</v>
      </c>
      <c r="D14" s="4" t="s">
        <v>11</v>
      </c>
      <c r="E14" s="4" t="s">
        <v>37</v>
      </c>
      <c r="F14" s="4" t="s">
        <v>36</v>
      </c>
      <c r="G14" s="4" t="s">
        <v>30</v>
      </c>
      <c r="H14" s="6" t="s">
        <v>6</v>
      </c>
      <c r="I14" s="5">
        <v>1</v>
      </c>
      <c r="J14" s="9">
        <f t="shared" si="0"/>
        <v>2</v>
      </c>
      <c r="K14" s="10" t="s">
        <v>78</v>
      </c>
    </row>
    <row r="15" spans="1:12" ht="31.5" customHeight="1" x14ac:dyDescent="0.2">
      <c r="A15" s="4" t="s">
        <v>4</v>
      </c>
      <c r="B15" s="4" t="s">
        <v>66</v>
      </c>
      <c r="C15" s="5" t="s">
        <v>67</v>
      </c>
      <c r="D15" s="4" t="s">
        <v>11</v>
      </c>
      <c r="E15" s="4" t="s">
        <v>39</v>
      </c>
      <c r="F15" s="4" t="s">
        <v>38</v>
      </c>
      <c r="G15" s="4" t="s">
        <v>14</v>
      </c>
      <c r="H15" s="6" t="s">
        <v>4</v>
      </c>
      <c r="I15" s="5">
        <v>1</v>
      </c>
      <c r="J15" s="9">
        <f t="shared" si="0"/>
        <v>1</v>
      </c>
      <c r="K15" s="10" t="s">
        <v>81</v>
      </c>
    </row>
    <row r="16" spans="1:12" ht="31.5" customHeight="1" x14ac:dyDescent="0.2">
      <c r="A16" s="4" t="s">
        <v>4</v>
      </c>
      <c r="B16" s="4" t="s">
        <v>66</v>
      </c>
      <c r="C16" s="5" t="s">
        <v>67</v>
      </c>
      <c r="D16" s="4" t="s">
        <v>11</v>
      </c>
      <c r="E16" s="4" t="s">
        <v>41</v>
      </c>
      <c r="F16" s="4" t="s">
        <v>40</v>
      </c>
      <c r="G16" s="4" t="s">
        <v>30</v>
      </c>
      <c r="H16" s="6" t="s">
        <v>6</v>
      </c>
      <c r="I16" s="5">
        <v>1</v>
      </c>
      <c r="J16" s="9">
        <f t="shared" si="0"/>
        <v>2</v>
      </c>
      <c r="K16" s="10" t="s">
        <v>75</v>
      </c>
    </row>
    <row r="17" spans="1:12" ht="31.5" customHeight="1" x14ac:dyDescent="0.2">
      <c r="A17" s="4" t="s">
        <v>4</v>
      </c>
      <c r="B17" s="4" t="s">
        <v>66</v>
      </c>
      <c r="C17" s="5" t="s">
        <v>67</v>
      </c>
      <c r="D17" s="4" t="s">
        <v>11</v>
      </c>
      <c r="E17" s="4" t="s">
        <v>43</v>
      </c>
      <c r="F17" s="4" t="s">
        <v>42</v>
      </c>
      <c r="G17" s="4" t="s">
        <v>14</v>
      </c>
      <c r="H17" s="6" t="s">
        <v>4</v>
      </c>
      <c r="I17" s="5">
        <v>1</v>
      </c>
      <c r="J17" s="9">
        <f t="shared" si="0"/>
        <v>1</v>
      </c>
      <c r="K17" s="10" t="s">
        <v>91</v>
      </c>
    </row>
    <row r="18" spans="1:12" ht="31.5" customHeight="1" x14ac:dyDescent="0.2">
      <c r="A18" s="4" t="s">
        <v>4</v>
      </c>
      <c r="B18" s="4" t="s">
        <v>66</v>
      </c>
      <c r="C18" s="5" t="s">
        <v>67</v>
      </c>
      <c r="D18" s="4" t="s">
        <v>11</v>
      </c>
      <c r="E18" s="4" t="s">
        <v>45</v>
      </c>
      <c r="F18" s="4" t="s">
        <v>44</v>
      </c>
      <c r="G18" s="4" t="s">
        <v>17</v>
      </c>
      <c r="H18" s="6" t="s">
        <v>4</v>
      </c>
      <c r="I18" s="5">
        <v>1</v>
      </c>
      <c r="J18" s="9">
        <f t="shared" si="0"/>
        <v>1</v>
      </c>
      <c r="K18" s="10" t="s">
        <v>88</v>
      </c>
    </row>
    <row r="19" spans="1:12" ht="31.5" customHeight="1" x14ac:dyDescent="0.2">
      <c r="A19" s="4" t="s">
        <v>4</v>
      </c>
      <c r="B19" s="4" t="s">
        <v>66</v>
      </c>
      <c r="C19" s="5" t="s">
        <v>67</v>
      </c>
      <c r="D19" s="4" t="s">
        <v>11</v>
      </c>
      <c r="E19" s="4" t="s">
        <v>47</v>
      </c>
      <c r="F19" s="4" t="s">
        <v>46</v>
      </c>
      <c r="G19" s="4" t="s">
        <v>30</v>
      </c>
      <c r="H19" s="6" t="s">
        <v>6</v>
      </c>
      <c r="I19" s="5">
        <v>1</v>
      </c>
      <c r="J19" s="9">
        <f t="shared" si="0"/>
        <v>2</v>
      </c>
      <c r="K19" s="10" t="s">
        <v>77</v>
      </c>
    </row>
    <row r="20" spans="1:12" ht="31.5" customHeight="1" x14ac:dyDescent="0.2">
      <c r="A20" s="4" t="s">
        <v>4</v>
      </c>
      <c r="B20" s="4" t="s">
        <v>66</v>
      </c>
      <c r="C20" s="5" t="s">
        <v>67</v>
      </c>
      <c r="D20" s="4" t="s">
        <v>11</v>
      </c>
      <c r="E20" s="4" t="s">
        <v>49</v>
      </c>
      <c r="F20" s="4" t="s">
        <v>48</v>
      </c>
      <c r="G20" s="4" t="s">
        <v>14</v>
      </c>
      <c r="H20" s="6" t="s">
        <v>4</v>
      </c>
      <c r="I20" s="5">
        <v>1</v>
      </c>
      <c r="J20" s="9">
        <f t="shared" si="0"/>
        <v>1</v>
      </c>
      <c r="K20" s="10" t="s">
        <v>74</v>
      </c>
    </row>
    <row r="21" spans="1:12" ht="31.5" customHeight="1" x14ac:dyDescent="0.2">
      <c r="A21" s="4" t="s">
        <v>4</v>
      </c>
      <c r="B21" s="4" t="s">
        <v>66</v>
      </c>
      <c r="C21" s="5" t="s">
        <v>67</v>
      </c>
      <c r="D21" s="4" t="s">
        <v>7</v>
      </c>
      <c r="E21" s="4" t="s">
        <v>51</v>
      </c>
      <c r="F21" s="4" t="s">
        <v>50</v>
      </c>
      <c r="G21" s="4" t="s">
        <v>52</v>
      </c>
      <c r="H21" s="6" t="s">
        <v>4</v>
      </c>
      <c r="I21" s="5">
        <v>1</v>
      </c>
      <c r="J21" s="9">
        <f t="shared" si="0"/>
        <v>1</v>
      </c>
      <c r="K21" s="10" t="s">
        <v>92</v>
      </c>
      <c r="L21" s="16" t="s">
        <v>97</v>
      </c>
    </row>
    <row r="22" spans="1:12" ht="31.5" customHeight="1" x14ac:dyDescent="0.2">
      <c r="A22" s="4" t="s">
        <v>4</v>
      </c>
      <c r="B22" s="4" t="s">
        <v>66</v>
      </c>
      <c r="C22" s="5" t="s">
        <v>67</v>
      </c>
      <c r="D22" s="4" t="s">
        <v>7</v>
      </c>
      <c r="E22" s="4" t="s">
        <v>54</v>
      </c>
      <c r="F22" s="4" t="s">
        <v>53</v>
      </c>
      <c r="G22" s="4" t="s">
        <v>55</v>
      </c>
      <c r="H22" s="6" t="s">
        <v>4</v>
      </c>
      <c r="I22" s="5">
        <v>1</v>
      </c>
      <c r="J22" s="9">
        <f t="shared" si="0"/>
        <v>1</v>
      </c>
      <c r="K22" s="10" t="s">
        <v>92</v>
      </c>
      <c r="L22" s="16" t="s">
        <v>97</v>
      </c>
    </row>
    <row r="23" spans="1:12" ht="31.5" customHeight="1" x14ac:dyDescent="0.2">
      <c r="A23" s="4" t="s">
        <v>4</v>
      </c>
      <c r="B23" s="4" t="s">
        <v>66</v>
      </c>
      <c r="C23" s="5" t="s">
        <v>67</v>
      </c>
      <c r="D23" s="4" t="s">
        <v>7</v>
      </c>
      <c r="E23" s="4" t="s">
        <v>57</v>
      </c>
      <c r="F23" s="4" t="s">
        <v>56</v>
      </c>
      <c r="G23" s="4" t="s">
        <v>55</v>
      </c>
      <c r="H23" s="6" t="s">
        <v>4</v>
      </c>
      <c r="I23" s="5">
        <v>1</v>
      </c>
      <c r="J23" s="9">
        <f t="shared" si="0"/>
        <v>1</v>
      </c>
      <c r="K23" s="10" t="s">
        <v>92</v>
      </c>
      <c r="L23" s="16" t="s">
        <v>97</v>
      </c>
    </row>
    <row r="24" spans="1:12" ht="31.5" customHeight="1" x14ac:dyDescent="0.2">
      <c r="A24" s="4" t="s">
        <v>4</v>
      </c>
      <c r="B24" s="4" t="s">
        <v>66</v>
      </c>
      <c r="C24" s="5" t="s">
        <v>67</v>
      </c>
      <c r="D24" s="4" t="s">
        <v>7</v>
      </c>
      <c r="E24" s="4" t="s">
        <v>59</v>
      </c>
      <c r="F24" s="4" t="s">
        <v>58</v>
      </c>
      <c r="G24" s="4" t="s">
        <v>30</v>
      </c>
      <c r="H24" s="6" t="s">
        <v>4</v>
      </c>
      <c r="I24" s="5">
        <v>1</v>
      </c>
      <c r="J24" s="9">
        <f t="shared" si="0"/>
        <v>1</v>
      </c>
      <c r="K24" s="10" t="s">
        <v>86</v>
      </c>
      <c r="L24" s="16" t="s">
        <v>97</v>
      </c>
    </row>
    <row r="25" spans="1:12" ht="31.5" customHeight="1" x14ac:dyDescent="0.2">
      <c r="A25" s="4" t="s">
        <v>4</v>
      </c>
      <c r="B25" s="4" t="s">
        <v>66</v>
      </c>
      <c r="C25" s="5" t="s">
        <v>67</v>
      </c>
      <c r="D25" s="4" t="s">
        <v>7</v>
      </c>
      <c r="E25" s="4" t="s">
        <v>61</v>
      </c>
      <c r="F25" s="4" t="s">
        <v>60</v>
      </c>
      <c r="G25" s="4" t="s">
        <v>62</v>
      </c>
      <c r="H25" s="6" t="s">
        <v>4</v>
      </c>
      <c r="I25" s="5">
        <v>1</v>
      </c>
      <c r="J25" s="9">
        <f t="shared" si="0"/>
        <v>1</v>
      </c>
      <c r="K25" s="10" t="s">
        <v>73</v>
      </c>
      <c r="L25" s="16" t="s">
        <v>97</v>
      </c>
    </row>
  </sheetData>
  <mergeCells count="4">
    <mergeCell ref="A1:C1"/>
    <mergeCell ref="A2:D2"/>
    <mergeCell ref="E1:G1"/>
    <mergeCell ref="E2:G2"/>
  </mergeCells>
  <pageMargins left="0.25" right="0.25" top="1" bottom="1" header="0.5" footer="0.5"/>
  <pageSetup scale="80" orientation="landscape" horizontalDpi="4294967295" verticalDpi="4294967295" r:id="rId1"/>
  <headerFooter>
    <oddFooter>&amp;R&amp;D&amp;C&amp;P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F28" sqref="F28"/>
    </sheetView>
  </sheetViews>
  <sheetFormatPr defaultRowHeight="15" x14ac:dyDescent="0.25"/>
  <sheetData>
    <row r="1" spans="1:5" ht="31.5" customHeight="1" thickTop="1" thickBot="1" x14ac:dyDescent="0.3">
      <c r="A1" s="102" t="s">
        <v>98</v>
      </c>
      <c r="B1" s="103"/>
      <c r="C1" s="103"/>
      <c r="D1" s="103"/>
      <c r="E1" s="104"/>
    </row>
    <row r="2" spans="1:5" ht="80.25" customHeight="1" x14ac:dyDescent="0.25">
      <c r="A2" s="105" t="s">
        <v>99</v>
      </c>
      <c r="B2" s="107" t="s">
        <v>100</v>
      </c>
      <c r="C2" s="96" t="s">
        <v>101</v>
      </c>
      <c r="D2" s="92"/>
      <c r="E2" s="111" t="s">
        <v>102</v>
      </c>
    </row>
    <row r="3" spans="1:5" ht="15.75" thickBot="1" x14ac:dyDescent="0.3">
      <c r="A3" s="106"/>
      <c r="B3" s="108"/>
      <c r="C3" s="109"/>
      <c r="D3" s="110"/>
      <c r="E3" s="112"/>
    </row>
    <row r="4" spans="1:5" ht="47.25" customHeight="1" thickBot="1" x14ac:dyDescent="0.3">
      <c r="A4" s="81" t="s">
        <v>103</v>
      </c>
      <c r="B4" s="82"/>
      <c r="C4" s="83" t="s">
        <v>104</v>
      </c>
      <c r="D4" s="84"/>
      <c r="E4" s="85"/>
    </row>
    <row r="5" spans="1:5" ht="31.5" customHeight="1" thickBot="1" x14ac:dyDescent="0.3">
      <c r="A5" s="81" t="s">
        <v>105</v>
      </c>
      <c r="B5" s="82"/>
      <c r="C5" s="83" t="s">
        <v>106</v>
      </c>
      <c r="D5" s="84"/>
      <c r="E5" s="85"/>
    </row>
    <row r="6" spans="1:5" ht="15.75" customHeight="1" x14ac:dyDescent="0.25">
      <c r="A6" s="75" t="s">
        <v>107</v>
      </c>
      <c r="B6" s="76"/>
      <c r="C6" s="76"/>
      <c r="D6" s="76"/>
      <c r="E6" s="77"/>
    </row>
    <row r="7" spans="1:5" ht="15.75" thickBot="1" x14ac:dyDescent="0.3">
      <c r="A7" s="86"/>
      <c r="B7" s="87"/>
      <c r="C7" s="87"/>
      <c r="D7" s="87"/>
      <c r="E7" s="88"/>
    </row>
    <row r="8" spans="1:5" ht="15.75" customHeight="1" x14ac:dyDescent="0.25">
      <c r="A8" s="75" t="s">
        <v>108</v>
      </c>
      <c r="B8" s="76"/>
      <c r="C8" s="76"/>
      <c r="D8" s="76"/>
      <c r="E8" s="77"/>
    </row>
    <row r="9" spans="1:5" ht="15.75" x14ac:dyDescent="0.25">
      <c r="A9" s="66"/>
      <c r="B9" s="67"/>
      <c r="C9" s="67"/>
      <c r="D9" s="67"/>
      <c r="E9" s="68"/>
    </row>
    <row r="10" spans="1:5" ht="16.5" thickBot="1" x14ac:dyDescent="0.3">
      <c r="A10" s="89">
        <v>41822</v>
      </c>
      <c r="B10" s="90"/>
      <c r="C10" s="90"/>
      <c r="D10" s="90"/>
      <c r="E10" s="91"/>
    </row>
    <row r="11" spans="1:5" ht="31.5" customHeight="1" x14ac:dyDescent="0.25">
      <c r="A11" s="75" t="s">
        <v>109</v>
      </c>
      <c r="B11" s="76"/>
      <c r="C11" s="92"/>
      <c r="D11" s="96" t="s">
        <v>111</v>
      </c>
      <c r="E11" s="77"/>
    </row>
    <row r="12" spans="1:5" ht="15.75" thickBot="1" x14ac:dyDescent="0.3">
      <c r="A12" s="93" t="s">
        <v>110</v>
      </c>
      <c r="B12" s="94"/>
      <c r="C12" s="95"/>
      <c r="D12" s="97" t="s">
        <v>110</v>
      </c>
      <c r="E12" s="98"/>
    </row>
    <row r="13" spans="1:5" ht="15.75" x14ac:dyDescent="0.25">
      <c r="A13" s="99"/>
      <c r="B13" s="100"/>
      <c r="C13" s="100"/>
      <c r="D13" s="100"/>
      <c r="E13" s="101"/>
    </row>
    <row r="14" spans="1:5" ht="47.25" customHeight="1" x14ac:dyDescent="0.25">
      <c r="A14" s="66" t="s">
        <v>112</v>
      </c>
      <c r="B14" s="67"/>
      <c r="C14" s="67"/>
      <c r="D14" s="67"/>
      <c r="E14" s="68"/>
    </row>
    <row r="15" spans="1:5" ht="47.25" customHeight="1" x14ac:dyDescent="0.25">
      <c r="A15" s="66" t="s">
        <v>113</v>
      </c>
      <c r="B15" s="67"/>
      <c r="C15" s="67"/>
      <c r="D15" s="67"/>
      <c r="E15" s="68"/>
    </row>
    <row r="16" spans="1:5" ht="15.75" customHeight="1" x14ac:dyDescent="0.25">
      <c r="A16" s="66" t="s">
        <v>114</v>
      </c>
      <c r="B16" s="67"/>
      <c r="C16" s="67"/>
      <c r="D16" s="67"/>
      <c r="E16" s="68"/>
    </row>
    <row r="17" spans="1:5" x14ac:dyDescent="0.25">
      <c r="A17" s="69" t="s">
        <v>115</v>
      </c>
      <c r="B17" s="70"/>
      <c r="C17" s="70"/>
      <c r="D17" s="70"/>
      <c r="E17" s="71"/>
    </row>
    <row r="18" spans="1:5" ht="47.25" customHeight="1" x14ac:dyDescent="0.25">
      <c r="A18" s="66" t="s">
        <v>116</v>
      </c>
      <c r="B18" s="67"/>
      <c r="C18" s="67"/>
      <c r="D18" s="67"/>
      <c r="E18" s="68"/>
    </row>
    <row r="19" spans="1:5" ht="16.5" thickBot="1" x14ac:dyDescent="0.3">
      <c r="A19" s="72" t="s">
        <v>117</v>
      </c>
      <c r="B19" s="73"/>
      <c r="C19" s="73"/>
      <c r="D19" s="73"/>
      <c r="E19" s="74"/>
    </row>
    <row r="20" spans="1:5" ht="15.75" x14ac:dyDescent="0.25">
      <c r="A20" s="75"/>
      <c r="B20" s="76"/>
      <c r="C20" s="76"/>
      <c r="D20" s="76"/>
      <c r="E20" s="77"/>
    </row>
    <row r="21" spans="1:5" ht="15.75" customHeight="1" x14ac:dyDescent="0.25">
      <c r="A21" s="78" t="s">
        <v>118</v>
      </c>
      <c r="B21" s="79"/>
      <c r="C21" s="79"/>
      <c r="D21" s="79"/>
      <c r="E21" s="80"/>
    </row>
    <row r="22" spans="1:5" ht="47.25" customHeight="1" x14ac:dyDescent="0.25">
      <c r="A22" s="78" t="s">
        <v>119</v>
      </c>
      <c r="B22" s="79"/>
      <c r="C22" s="79"/>
      <c r="D22" s="79"/>
      <c r="E22" s="80"/>
    </row>
    <row r="23" spans="1:5" ht="15.75" x14ac:dyDescent="0.25">
      <c r="A23" s="78"/>
      <c r="B23" s="79"/>
      <c r="C23" s="79"/>
      <c r="D23" s="79"/>
      <c r="E23" s="80"/>
    </row>
    <row r="24" spans="1:5" ht="63" customHeight="1" x14ac:dyDescent="0.25">
      <c r="A24" s="78" t="s">
        <v>120</v>
      </c>
      <c r="B24" s="79"/>
      <c r="C24" s="79"/>
      <c r="D24" s="79"/>
      <c r="E24" s="80"/>
    </row>
    <row r="25" spans="1:5" ht="47.25" customHeight="1" x14ac:dyDescent="0.25">
      <c r="A25" s="78" t="s">
        <v>121</v>
      </c>
      <c r="B25" s="79"/>
      <c r="C25" s="79"/>
      <c r="D25" s="79"/>
      <c r="E25" s="80"/>
    </row>
    <row r="26" spans="1:5" ht="47.25" customHeight="1" thickBot="1" x14ac:dyDescent="0.3">
      <c r="A26" s="63" t="s">
        <v>122</v>
      </c>
      <c r="B26" s="64"/>
      <c r="C26" s="64"/>
      <c r="D26" s="64"/>
      <c r="E26" s="65"/>
    </row>
    <row r="27" spans="1:5" ht="15.75" thickTop="1" x14ac:dyDescent="0.25"/>
  </sheetData>
  <mergeCells count="31">
    <mergeCell ref="A4:B4"/>
    <mergeCell ref="C4:E4"/>
    <mergeCell ref="A1:E1"/>
    <mergeCell ref="A2:A3"/>
    <mergeCell ref="B2:B3"/>
    <mergeCell ref="C2:D3"/>
    <mergeCell ref="E2:E3"/>
    <mergeCell ref="A14:E14"/>
    <mergeCell ref="A5:B5"/>
    <mergeCell ref="C5:E5"/>
    <mergeCell ref="A6:E7"/>
    <mergeCell ref="A8:E8"/>
    <mergeCell ref="A9:E9"/>
    <mergeCell ref="A10:E10"/>
    <mergeCell ref="A11:C11"/>
    <mergeCell ref="A12:C12"/>
    <mergeCell ref="D11:E11"/>
    <mergeCell ref="D12:E12"/>
    <mergeCell ref="A13:E13"/>
    <mergeCell ref="A26:E26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tabSelected="1" workbookViewId="0">
      <selection activeCell="D34" sqref="D34"/>
    </sheetView>
  </sheetViews>
  <sheetFormatPr defaultRowHeight="15" x14ac:dyDescent="0.25"/>
  <cols>
    <col min="1" max="1" width="4.7109375" bestFit="1" customWidth="1"/>
    <col min="2" max="2" width="15.42578125" bestFit="1" customWidth="1"/>
    <col min="3" max="3" width="14.140625" bestFit="1" customWidth="1"/>
    <col min="4" max="4" width="14.42578125" bestFit="1" customWidth="1"/>
    <col min="5" max="7" width="2" bestFit="1" customWidth="1"/>
    <col min="8" max="8" width="5.85546875" bestFit="1" customWidth="1"/>
    <col min="9" max="9" width="7.5703125" bestFit="1" customWidth="1"/>
    <col min="10" max="10" width="10.42578125" bestFit="1" customWidth="1"/>
    <col min="11" max="11" width="17.140625" customWidth="1"/>
  </cols>
  <sheetData>
    <row r="2" spans="1:1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8" t="s">
        <v>165</v>
      </c>
      <c r="B3" s="6" t="s">
        <v>36</v>
      </c>
      <c r="C3" s="6" t="s">
        <v>37</v>
      </c>
      <c r="D3" s="6" t="s">
        <v>30</v>
      </c>
      <c r="E3" s="6" t="s">
        <v>6</v>
      </c>
      <c r="F3" s="24">
        <v>0</v>
      </c>
      <c r="G3" s="3">
        <f t="shared" ref="G3:G24" si="0">E3*1</f>
        <v>2</v>
      </c>
      <c r="H3" s="23" t="s">
        <v>78</v>
      </c>
      <c r="I3" s="23" t="s">
        <v>166</v>
      </c>
      <c r="J3" s="6" t="s">
        <v>154</v>
      </c>
      <c r="K3" s="27"/>
    </row>
    <row r="4" spans="1:11" x14ac:dyDescent="0.25">
      <c r="A4" s="28" t="s">
        <v>144</v>
      </c>
      <c r="B4" s="6" t="s">
        <v>12</v>
      </c>
      <c r="C4" s="6" t="s">
        <v>13</v>
      </c>
      <c r="D4" s="6" t="s">
        <v>14</v>
      </c>
      <c r="E4" s="6" t="s">
        <v>6</v>
      </c>
      <c r="F4" s="24">
        <v>0</v>
      </c>
      <c r="G4" s="3">
        <f t="shared" si="0"/>
        <v>2</v>
      </c>
      <c r="H4" s="23" t="s">
        <v>89</v>
      </c>
      <c r="I4" s="23" t="s">
        <v>153</v>
      </c>
      <c r="J4" s="6" t="s">
        <v>154</v>
      </c>
      <c r="K4" s="27"/>
    </row>
    <row r="5" spans="1:11" x14ac:dyDescent="0.25">
      <c r="A5" s="28" t="s">
        <v>173</v>
      </c>
      <c r="B5" s="6" t="s">
        <v>48</v>
      </c>
      <c r="C5" s="6" t="s">
        <v>49</v>
      </c>
      <c r="D5" s="6" t="s">
        <v>14</v>
      </c>
      <c r="E5" s="6" t="s">
        <v>4</v>
      </c>
      <c r="F5" s="24">
        <v>0</v>
      </c>
      <c r="G5" s="3">
        <f t="shared" si="0"/>
        <v>1</v>
      </c>
      <c r="H5" s="23" t="s">
        <v>74</v>
      </c>
      <c r="I5" s="23" t="s">
        <v>174</v>
      </c>
      <c r="J5" s="6" t="s">
        <v>154</v>
      </c>
      <c r="K5" s="27"/>
    </row>
    <row r="6" spans="1:11" x14ac:dyDescent="0.25">
      <c r="A6" s="28" t="s">
        <v>160</v>
      </c>
      <c r="B6" s="6" t="s">
        <v>24</v>
      </c>
      <c r="C6" s="6" t="s">
        <v>25</v>
      </c>
      <c r="D6" s="6" t="s">
        <v>20</v>
      </c>
      <c r="E6" s="6" t="s">
        <v>4</v>
      </c>
      <c r="F6" s="24">
        <v>0</v>
      </c>
      <c r="G6" s="3">
        <f t="shared" si="0"/>
        <v>1</v>
      </c>
      <c r="H6" s="23" t="s">
        <v>79</v>
      </c>
      <c r="I6" s="23" t="s">
        <v>161</v>
      </c>
      <c r="J6" s="6" t="s">
        <v>155</v>
      </c>
      <c r="K6" s="27"/>
    </row>
    <row r="7" spans="1:11" x14ac:dyDescent="0.25">
      <c r="A7" s="28" t="s">
        <v>167</v>
      </c>
      <c r="B7" s="6" t="s">
        <v>38</v>
      </c>
      <c r="C7" s="6" t="s">
        <v>39</v>
      </c>
      <c r="D7" s="6" t="s">
        <v>14</v>
      </c>
      <c r="E7" s="6" t="s">
        <v>4</v>
      </c>
      <c r="F7" s="24">
        <v>0</v>
      </c>
      <c r="G7" s="3">
        <f t="shared" si="0"/>
        <v>1</v>
      </c>
      <c r="H7" s="23" t="s">
        <v>81</v>
      </c>
      <c r="I7" s="23" t="s">
        <v>168</v>
      </c>
      <c r="J7" s="6" t="s">
        <v>155</v>
      </c>
      <c r="K7" s="27"/>
    </row>
    <row r="8" spans="1:11" x14ac:dyDescent="0.25">
      <c r="A8" s="28" t="s">
        <v>145</v>
      </c>
      <c r="B8" s="6" t="s">
        <v>31</v>
      </c>
      <c r="C8" s="6" t="s">
        <v>32</v>
      </c>
      <c r="D8" s="6" t="s">
        <v>14</v>
      </c>
      <c r="E8" s="6" t="s">
        <v>4</v>
      </c>
      <c r="F8" s="24">
        <v>0</v>
      </c>
      <c r="G8" s="3">
        <f t="shared" si="0"/>
        <v>1</v>
      </c>
      <c r="H8" s="23" t="s">
        <v>87</v>
      </c>
      <c r="I8" s="23" t="s">
        <v>146</v>
      </c>
      <c r="J8" s="6" t="s">
        <v>155</v>
      </c>
      <c r="K8" s="27"/>
    </row>
    <row r="9" spans="1:11" x14ac:dyDescent="0.25">
      <c r="A9" s="28" t="s">
        <v>147</v>
      </c>
      <c r="B9" s="6" t="s">
        <v>28</v>
      </c>
      <c r="C9" s="6" t="s">
        <v>29</v>
      </c>
      <c r="D9" s="6" t="s">
        <v>30</v>
      </c>
      <c r="E9" s="6" t="s">
        <v>6</v>
      </c>
      <c r="F9" s="24">
        <v>0</v>
      </c>
      <c r="G9" s="3">
        <f t="shared" si="0"/>
        <v>2</v>
      </c>
      <c r="H9" s="23" t="s">
        <v>76</v>
      </c>
      <c r="I9" s="23" t="s">
        <v>148</v>
      </c>
      <c r="J9" s="6" t="s">
        <v>155</v>
      </c>
      <c r="K9" s="27"/>
    </row>
    <row r="10" spans="1:11" x14ac:dyDescent="0.25">
      <c r="A10" s="28" t="s">
        <v>170</v>
      </c>
      <c r="B10" s="6" t="s">
        <v>42</v>
      </c>
      <c r="C10" s="6" t="s">
        <v>43</v>
      </c>
      <c r="D10" s="6" t="s">
        <v>14</v>
      </c>
      <c r="E10" s="6" t="s">
        <v>4</v>
      </c>
      <c r="F10" s="24">
        <v>0</v>
      </c>
      <c r="G10" s="3">
        <f t="shared" si="0"/>
        <v>1</v>
      </c>
      <c r="H10" s="23" t="s">
        <v>91</v>
      </c>
      <c r="I10" s="23" t="s">
        <v>149</v>
      </c>
      <c r="J10" s="6" t="s">
        <v>154</v>
      </c>
      <c r="K10" s="27"/>
    </row>
    <row r="11" spans="1:11" x14ac:dyDescent="0.25">
      <c r="A11" s="28" t="s">
        <v>151</v>
      </c>
      <c r="B11" s="6" t="s">
        <v>8</v>
      </c>
      <c r="C11" s="6" t="s">
        <v>9</v>
      </c>
      <c r="D11" s="6" t="s">
        <v>10</v>
      </c>
      <c r="E11" s="6" t="s">
        <v>6</v>
      </c>
      <c r="F11" s="24">
        <v>0</v>
      </c>
      <c r="G11" s="3">
        <f t="shared" si="0"/>
        <v>2</v>
      </c>
      <c r="H11" s="23" t="s">
        <v>83</v>
      </c>
      <c r="I11" s="23" t="s">
        <v>152</v>
      </c>
      <c r="J11" s="6" t="s">
        <v>155</v>
      </c>
      <c r="K11" s="27"/>
    </row>
    <row r="12" spans="1:11" x14ac:dyDescent="0.25">
      <c r="A12" s="28" t="s">
        <v>171</v>
      </c>
      <c r="B12" s="6" t="s">
        <v>46</v>
      </c>
      <c r="C12" s="6" t="s">
        <v>47</v>
      </c>
      <c r="D12" s="6" t="s">
        <v>30</v>
      </c>
      <c r="E12" s="6" t="s">
        <v>6</v>
      </c>
      <c r="F12" s="24">
        <v>0</v>
      </c>
      <c r="G12" s="3">
        <f t="shared" si="0"/>
        <v>2</v>
      </c>
      <c r="H12" s="23" t="s">
        <v>77</v>
      </c>
      <c r="I12" s="23" t="s">
        <v>172</v>
      </c>
      <c r="J12" s="6" t="s">
        <v>155</v>
      </c>
      <c r="K12" s="27"/>
    </row>
    <row r="13" spans="1:11" x14ac:dyDescent="0.25">
      <c r="A13" s="28" t="s">
        <v>169</v>
      </c>
      <c r="B13" s="6" t="s">
        <v>40</v>
      </c>
      <c r="C13" s="6" t="s">
        <v>41</v>
      </c>
      <c r="D13" s="6" t="s">
        <v>30</v>
      </c>
      <c r="E13" s="6" t="s">
        <v>6</v>
      </c>
      <c r="F13" s="24">
        <v>0</v>
      </c>
      <c r="G13" s="3">
        <f t="shared" si="0"/>
        <v>2</v>
      </c>
      <c r="H13" s="23" t="s">
        <v>75</v>
      </c>
      <c r="I13" s="23" t="s">
        <v>150</v>
      </c>
      <c r="J13" s="6" t="s">
        <v>155</v>
      </c>
      <c r="K13" s="27"/>
    </row>
    <row r="14" spans="1:11" x14ac:dyDescent="0.25">
      <c r="A14" s="28" t="s">
        <v>156</v>
      </c>
      <c r="B14" s="6" t="s">
        <v>15</v>
      </c>
      <c r="C14" s="6" t="s">
        <v>16</v>
      </c>
      <c r="D14" s="6" t="s">
        <v>17</v>
      </c>
      <c r="E14" s="6" t="s">
        <v>4</v>
      </c>
      <c r="F14" s="24">
        <v>0</v>
      </c>
      <c r="G14" s="3">
        <f t="shared" si="0"/>
        <v>1</v>
      </c>
      <c r="H14" s="23" t="s">
        <v>85</v>
      </c>
      <c r="I14" s="23" t="s">
        <v>157</v>
      </c>
      <c r="J14" s="6" t="s">
        <v>155</v>
      </c>
      <c r="K14" s="27"/>
    </row>
    <row r="15" spans="1:11" x14ac:dyDescent="0.25">
      <c r="A15" s="3"/>
      <c r="B15" s="3" t="s">
        <v>18</v>
      </c>
      <c r="C15" s="3" t="s">
        <v>19</v>
      </c>
      <c r="D15" s="3" t="s">
        <v>20</v>
      </c>
      <c r="E15" s="3" t="s">
        <v>4</v>
      </c>
      <c r="F15" s="31">
        <v>0</v>
      </c>
      <c r="G15" s="3">
        <f t="shared" si="0"/>
        <v>1</v>
      </c>
      <c r="H15" s="3" t="s">
        <v>90</v>
      </c>
      <c r="I15" s="3"/>
      <c r="J15" s="3" t="s">
        <v>158</v>
      </c>
      <c r="K15" s="27"/>
    </row>
    <row r="16" spans="1:11" x14ac:dyDescent="0.25">
      <c r="A16" s="3"/>
      <c r="B16" s="3" t="s">
        <v>21</v>
      </c>
      <c r="C16" s="3" t="s">
        <v>22</v>
      </c>
      <c r="D16" s="3" t="s">
        <v>23</v>
      </c>
      <c r="E16" s="3" t="s">
        <v>4</v>
      </c>
      <c r="F16" s="31">
        <v>0</v>
      </c>
      <c r="G16" s="3">
        <f t="shared" si="0"/>
        <v>1</v>
      </c>
      <c r="H16" s="3" t="s">
        <v>84</v>
      </c>
      <c r="I16" s="3"/>
      <c r="J16" s="3" t="s">
        <v>159</v>
      </c>
      <c r="K16" s="27"/>
    </row>
    <row r="17" spans="1:11" x14ac:dyDescent="0.25">
      <c r="A17" s="3"/>
      <c r="B17" s="3" t="s">
        <v>44</v>
      </c>
      <c r="C17" s="3" t="s">
        <v>45</v>
      </c>
      <c r="D17" s="3" t="s">
        <v>17</v>
      </c>
      <c r="E17" s="3" t="s">
        <v>4</v>
      </c>
      <c r="F17" s="31">
        <v>0</v>
      </c>
      <c r="G17" s="3">
        <f t="shared" si="0"/>
        <v>1</v>
      </c>
      <c r="H17" s="3" t="s">
        <v>88</v>
      </c>
      <c r="I17" s="3"/>
      <c r="J17" s="3" t="s">
        <v>163</v>
      </c>
      <c r="K17" s="27"/>
    </row>
    <row r="18" spans="1:11" x14ac:dyDescent="0.25">
      <c r="A18" s="3"/>
      <c r="B18" s="3" t="s">
        <v>26</v>
      </c>
      <c r="C18" s="3" t="s">
        <v>27</v>
      </c>
      <c r="D18" s="3" t="s">
        <v>23</v>
      </c>
      <c r="E18" s="3" t="s">
        <v>4</v>
      </c>
      <c r="F18" s="31">
        <v>0</v>
      </c>
      <c r="G18" s="3">
        <f t="shared" si="0"/>
        <v>1</v>
      </c>
      <c r="H18" s="3" t="s">
        <v>80</v>
      </c>
      <c r="I18" s="3" t="s">
        <v>162</v>
      </c>
      <c r="J18" s="3" t="s">
        <v>163</v>
      </c>
      <c r="K18" s="27"/>
    </row>
    <row r="19" spans="1:11" x14ac:dyDescent="0.25">
      <c r="A19" s="30"/>
      <c r="B19" s="3" t="s">
        <v>56</v>
      </c>
      <c r="C19" s="3" t="s">
        <v>57</v>
      </c>
      <c r="D19" s="3" t="s">
        <v>55</v>
      </c>
      <c r="E19" s="3" t="s">
        <v>4</v>
      </c>
      <c r="F19" s="31">
        <v>0</v>
      </c>
      <c r="G19" s="3">
        <f t="shared" si="0"/>
        <v>1</v>
      </c>
      <c r="H19" s="3" t="s">
        <v>92</v>
      </c>
      <c r="I19" s="32"/>
      <c r="J19" s="32" t="s">
        <v>163</v>
      </c>
      <c r="K19" s="27"/>
    </row>
    <row r="20" spans="1:11" x14ac:dyDescent="0.25">
      <c r="A20" s="3"/>
      <c r="B20" s="3" t="s">
        <v>33</v>
      </c>
      <c r="C20" s="3" t="s">
        <v>34</v>
      </c>
      <c r="D20" s="3" t="s">
        <v>35</v>
      </c>
      <c r="E20" s="3" t="s">
        <v>4</v>
      </c>
      <c r="F20" s="31">
        <v>0</v>
      </c>
      <c r="G20" s="3">
        <f t="shared" si="0"/>
        <v>1</v>
      </c>
      <c r="H20" s="3" t="s">
        <v>82</v>
      </c>
      <c r="I20" s="3"/>
      <c r="J20" s="3" t="s">
        <v>164</v>
      </c>
      <c r="K20" s="27"/>
    </row>
    <row r="21" spans="1:11" x14ac:dyDescent="0.25">
      <c r="A21" s="30"/>
      <c r="B21" s="3" t="s">
        <v>60</v>
      </c>
      <c r="C21" s="3" t="s">
        <v>61</v>
      </c>
      <c r="D21" s="3" t="s">
        <v>62</v>
      </c>
      <c r="E21" s="3" t="s">
        <v>4</v>
      </c>
      <c r="F21" s="31">
        <v>0</v>
      </c>
      <c r="G21" s="3">
        <f t="shared" si="0"/>
        <v>1</v>
      </c>
      <c r="H21" s="3" t="s">
        <v>73</v>
      </c>
      <c r="I21" s="32"/>
      <c r="J21" s="32" t="s">
        <v>164</v>
      </c>
      <c r="K21" s="27"/>
    </row>
    <row r="22" spans="1:11" x14ac:dyDescent="0.25">
      <c r="A22" s="3"/>
      <c r="B22" s="3" t="s">
        <v>50</v>
      </c>
      <c r="C22" s="3" t="s">
        <v>51</v>
      </c>
      <c r="D22" s="3" t="s">
        <v>52</v>
      </c>
      <c r="E22" s="3" t="s">
        <v>4</v>
      </c>
      <c r="F22" s="31">
        <v>0</v>
      </c>
      <c r="G22" s="3">
        <f t="shared" si="0"/>
        <v>1</v>
      </c>
      <c r="H22" s="3" t="s">
        <v>92</v>
      </c>
      <c r="I22" s="3"/>
      <c r="J22" s="3" t="s">
        <v>164</v>
      </c>
      <c r="K22" s="27"/>
    </row>
    <row r="23" spans="1:11" x14ac:dyDescent="0.25">
      <c r="A23" s="30"/>
      <c r="B23" s="3" t="s">
        <v>58</v>
      </c>
      <c r="C23" s="3" t="s">
        <v>59</v>
      </c>
      <c r="D23" s="3" t="s">
        <v>30</v>
      </c>
      <c r="E23" s="3" t="s">
        <v>4</v>
      </c>
      <c r="F23" s="31">
        <v>0</v>
      </c>
      <c r="G23" s="3">
        <f t="shared" si="0"/>
        <v>1</v>
      </c>
      <c r="H23" s="3" t="s">
        <v>86</v>
      </c>
      <c r="I23" s="32"/>
      <c r="J23" s="32" t="s">
        <v>164</v>
      </c>
      <c r="K23" s="27"/>
    </row>
    <row r="24" spans="1:11" x14ac:dyDescent="0.25">
      <c r="A24" s="30"/>
      <c r="B24" s="3" t="s">
        <v>53</v>
      </c>
      <c r="C24" s="3" t="s">
        <v>54</v>
      </c>
      <c r="D24" s="3" t="s">
        <v>55</v>
      </c>
      <c r="E24" s="3" t="s">
        <v>4</v>
      </c>
      <c r="F24" s="31">
        <v>0</v>
      </c>
      <c r="G24" s="3">
        <f t="shared" si="0"/>
        <v>1</v>
      </c>
      <c r="H24" s="3" t="s">
        <v>92</v>
      </c>
      <c r="I24" s="30"/>
      <c r="J24" s="30" t="s">
        <v>164</v>
      </c>
      <c r="K24" s="27"/>
    </row>
  </sheetData>
  <pageMargins left="0" right="0" top="0.25" bottom="0.2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E12" sqref="E12"/>
    </sheetView>
  </sheetViews>
  <sheetFormatPr defaultRowHeight="15" x14ac:dyDescent="0.25"/>
  <cols>
    <col min="2" max="2" width="14.5703125" bestFit="1" customWidth="1"/>
    <col min="3" max="3" width="14.140625" bestFit="1" customWidth="1"/>
    <col min="4" max="4" width="14.42578125" bestFit="1" customWidth="1"/>
    <col min="8" max="8" width="10.5703125" bestFit="1" customWidth="1"/>
  </cols>
  <sheetData>
    <row r="1" spans="1:8" x14ac:dyDescent="0.25">
      <c r="A1" s="21" t="s">
        <v>138</v>
      </c>
      <c r="B1" s="21" t="s">
        <v>68</v>
      </c>
      <c r="C1" s="22" t="s">
        <v>0</v>
      </c>
      <c r="D1" s="21" t="s">
        <v>139</v>
      </c>
      <c r="E1" s="21" t="s">
        <v>140</v>
      </c>
      <c r="F1" s="21" t="s">
        <v>141</v>
      </c>
      <c r="G1" s="21" t="s">
        <v>142</v>
      </c>
      <c r="H1" s="21" t="s">
        <v>143</v>
      </c>
    </row>
    <row r="2" spans="1:8" x14ac:dyDescent="0.25">
      <c r="A2" s="43" t="s">
        <v>165</v>
      </c>
      <c r="B2" s="6" t="s">
        <v>36</v>
      </c>
      <c r="C2" s="41">
        <v>5330005821548</v>
      </c>
      <c r="D2" s="6" t="s">
        <v>30</v>
      </c>
      <c r="E2" s="39">
        <v>2</v>
      </c>
      <c r="F2" s="24">
        <v>0</v>
      </c>
      <c r="G2" s="23">
        <f t="shared" ref="G2:G22" si="0">E2*1</f>
        <v>2</v>
      </c>
      <c r="H2" s="45" t="s">
        <v>185</v>
      </c>
    </row>
    <row r="3" spans="1:8" x14ac:dyDescent="0.25">
      <c r="A3" s="43" t="s">
        <v>144</v>
      </c>
      <c r="B3" s="6" t="s">
        <v>12</v>
      </c>
      <c r="C3" s="41">
        <v>5331008052966</v>
      </c>
      <c r="D3" s="6" t="s">
        <v>14</v>
      </c>
      <c r="E3" s="39">
        <v>2</v>
      </c>
      <c r="F3" s="24">
        <v>0</v>
      </c>
      <c r="G3" s="23">
        <f t="shared" si="0"/>
        <v>2</v>
      </c>
      <c r="H3" s="45" t="s">
        <v>186</v>
      </c>
    </row>
    <row r="4" spans="1:8" x14ac:dyDescent="0.25">
      <c r="A4" s="43" t="s">
        <v>173</v>
      </c>
      <c r="B4" s="6" t="s">
        <v>48</v>
      </c>
      <c r="C4" s="41">
        <v>5331005798108</v>
      </c>
      <c r="D4" s="6" t="s">
        <v>14</v>
      </c>
      <c r="E4" s="39">
        <v>1</v>
      </c>
      <c r="F4" s="24">
        <v>0</v>
      </c>
      <c r="G4" s="23">
        <f t="shared" si="0"/>
        <v>1</v>
      </c>
      <c r="H4" s="45" t="s">
        <v>187</v>
      </c>
    </row>
    <row r="5" spans="1:8" x14ac:dyDescent="0.25">
      <c r="A5" s="43" t="s">
        <v>160</v>
      </c>
      <c r="B5" s="6" t="s">
        <v>24</v>
      </c>
      <c r="C5" s="41">
        <v>5310008810944</v>
      </c>
      <c r="D5" s="6" t="s">
        <v>20</v>
      </c>
      <c r="E5" s="39">
        <v>1</v>
      </c>
      <c r="F5" s="24">
        <v>0</v>
      </c>
      <c r="G5" s="23">
        <f t="shared" si="0"/>
        <v>1</v>
      </c>
      <c r="H5" s="45" t="s">
        <v>188</v>
      </c>
    </row>
    <row r="6" spans="1:8" x14ac:dyDescent="0.25">
      <c r="A6" s="43" t="s">
        <v>167</v>
      </c>
      <c r="B6" s="6" t="s">
        <v>38</v>
      </c>
      <c r="C6" s="41">
        <v>5331005822133</v>
      </c>
      <c r="D6" s="6" t="s">
        <v>14</v>
      </c>
      <c r="E6" s="39">
        <v>1</v>
      </c>
      <c r="F6" s="24">
        <v>0</v>
      </c>
      <c r="G6" s="23">
        <f t="shared" si="0"/>
        <v>1</v>
      </c>
      <c r="H6" s="45" t="s">
        <v>189</v>
      </c>
    </row>
    <row r="7" spans="1:8" x14ac:dyDescent="0.25">
      <c r="A7" s="43" t="s">
        <v>145</v>
      </c>
      <c r="B7" s="6" t="s">
        <v>31</v>
      </c>
      <c r="C7" s="41">
        <v>5331005793156</v>
      </c>
      <c r="D7" s="6" t="s">
        <v>14</v>
      </c>
      <c r="E7" s="39">
        <v>1</v>
      </c>
      <c r="F7" s="24">
        <v>0</v>
      </c>
      <c r="G7" s="23">
        <f t="shared" si="0"/>
        <v>1</v>
      </c>
      <c r="H7" s="45" t="s">
        <v>190</v>
      </c>
    </row>
    <row r="8" spans="1:8" x14ac:dyDescent="0.25">
      <c r="A8" s="43" t="s">
        <v>147</v>
      </c>
      <c r="B8" s="6" t="s">
        <v>28</v>
      </c>
      <c r="C8" s="41">
        <v>5330005822111</v>
      </c>
      <c r="D8" s="6" t="s">
        <v>30</v>
      </c>
      <c r="E8" s="39">
        <v>2</v>
      </c>
      <c r="F8" s="24">
        <v>0</v>
      </c>
      <c r="G8" s="23">
        <f t="shared" si="0"/>
        <v>2</v>
      </c>
      <c r="H8" s="45" t="s">
        <v>191</v>
      </c>
    </row>
    <row r="9" spans="1:8" x14ac:dyDescent="0.25">
      <c r="A9" s="43" t="s">
        <v>170</v>
      </c>
      <c r="B9" s="6" t="s">
        <v>42</v>
      </c>
      <c r="C9" s="41">
        <v>5331002920570</v>
      </c>
      <c r="D9" s="6" t="s">
        <v>14</v>
      </c>
      <c r="E9" s="39">
        <v>1</v>
      </c>
      <c r="F9" s="24">
        <v>0</v>
      </c>
      <c r="G9" s="23">
        <f t="shared" si="0"/>
        <v>1</v>
      </c>
      <c r="H9" s="45" t="s">
        <v>192</v>
      </c>
    </row>
    <row r="10" spans="1:8" x14ac:dyDescent="0.25">
      <c r="A10" s="43" t="s">
        <v>151</v>
      </c>
      <c r="B10" s="6" t="s">
        <v>8</v>
      </c>
      <c r="C10" s="41">
        <v>5365008370856</v>
      </c>
      <c r="D10" s="6" t="s">
        <v>10</v>
      </c>
      <c r="E10" s="39">
        <v>2</v>
      </c>
      <c r="F10" s="24">
        <v>0</v>
      </c>
      <c r="G10" s="23">
        <f t="shared" si="0"/>
        <v>2</v>
      </c>
      <c r="H10" s="45" t="s">
        <v>193</v>
      </c>
    </row>
    <row r="11" spans="1:8" x14ac:dyDescent="0.25">
      <c r="A11" s="43" t="s">
        <v>171</v>
      </c>
      <c r="B11" s="6" t="s">
        <v>46</v>
      </c>
      <c r="C11" s="41">
        <v>5330005822113</v>
      </c>
      <c r="D11" s="6" t="s">
        <v>30</v>
      </c>
      <c r="E11" s="39">
        <v>2</v>
      </c>
      <c r="F11" s="24">
        <v>0</v>
      </c>
      <c r="G11" s="23">
        <f t="shared" si="0"/>
        <v>2</v>
      </c>
      <c r="H11" s="45" t="s">
        <v>194</v>
      </c>
    </row>
    <row r="12" spans="1:8" x14ac:dyDescent="0.25">
      <c r="A12" s="43" t="s">
        <v>169</v>
      </c>
      <c r="B12" s="6" t="s">
        <v>40</v>
      </c>
      <c r="C12" s="41">
        <v>5330005437087</v>
      </c>
      <c r="D12" s="6" t="s">
        <v>30</v>
      </c>
      <c r="E12" s="39">
        <v>2</v>
      </c>
      <c r="F12" s="24">
        <v>0</v>
      </c>
      <c r="G12" s="23">
        <f t="shared" si="0"/>
        <v>2</v>
      </c>
      <c r="H12" s="45" t="s">
        <v>195</v>
      </c>
    </row>
    <row r="13" spans="1:8" x14ac:dyDescent="0.25">
      <c r="A13" s="43" t="s">
        <v>156</v>
      </c>
      <c r="B13" s="6" t="s">
        <v>15</v>
      </c>
      <c r="C13" s="41">
        <v>3120010646301</v>
      </c>
      <c r="D13" s="6" t="s">
        <v>17</v>
      </c>
      <c r="E13" s="39">
        <v>1</v>
      </c>
      <c r="F13" s="24">
        <v>0</v>
      </c>
      <c r="G13" s="23">
        <f t="shared" si="0"/>
        <v>1</v>
      </c>
      <c r="H13" s="45" t="s">
        <v>196</v>
      </c>
    </row>
    <row r="14" spans="1:8" x14ac:dyDescent="0.25">
      <c r="A14" s="21" t="s">
        <v>176</v>
      </c>
      <c r="B14" s="23" t="s">
        <v>60</v>
      </c>
      <c r="C14" s="42">
        <v>3040011662424</v>
      </c>
      <c r="D14" s="23" t="s">
        <v>62</v>
      </c>
      <c r="E14" s="40">
        <v>1</v>
      </c>
      <c r="F14" s="35">
        <v>0</v>
      </c>
      <c r="G14" s="23">
        <f t="shared" si="0"/>
        <v>1</v>
      </c>
      <c r="H14" s="45" t="s">
        <v>204</v>
      </c>
    </row>
    <row r="15" spans="1:8" x14ac:dyDescent="0.25">
      <c r="A15" s="44" t="s">
        <v>177</v>
      </c>
      <c r="B15" s="23" t="s">
        <v>26</v>
      </c>
      <c r="C15" s="42">
        <v>5310011352886</v>
      </c>
      <c r="D15" s="23" t="s">
        <v>23</v>
      </c>
      <c r="E15" s="40">
        <v>1</v>
      </c>
      <c r="F15" s="35">
        <v>0</v>
      </c>
      <c r="G15" s="23">
        <f t="shared" si="0"/>
        <v>1</v>
      </c>
      <c r="H15" s="45" t="s">
        <v>197</v>
      </c>
    </row>
    <row r="16" spans="1:8" x14ac:dyDescent="0.25">
      <c r="A16" s="21" t="s">
        <v>178</v>
      </c>
      <c r="B16" s="23" t="s">
        <v>33</v>
      </c>
      <c r="C16" s="42">
        <v>1620010568922</v>
      </c>
      <c r="D16" s="23" t="s">
        <v>35</v>
      </c>
      <c r="E16" s="40">
        <v>1</v>
      </c>
      <c r="F16" s="35">
        <v>0</v>
      </c>
      <c r="G16" s="23">
        <f t="shared" si="0"/>
        <v>1</v>
      </c>
      <c r="H16" s="45" t="s">
        <v>198</v>
      </c>
    </row>
    <row r="17" spans="1:8" x14ac:dyDescent="0.25">
      <c r="A17" s="44" t="s">
        <v>179</v>
      </c>
      <c r="B17" s="23" t="s">
        <v>21</v>
      </c>
      <c r="C17" s="42">
        <v>5310006380207</v>
      </c>
      <c r="D17" s="23" t="s">
        <v>23</v>
      </c>
      <c r="E17" s="40">
        <v>1</v>
      </c>
      <c r="F17" s="35">
        <v>0</v>
      </c>
      <c r="G17" s="23">
        <f t="shared" si="0"/>
        <v>1</v>
      </c>
      <c r="H17" s="45" t="s">
        <v>199</v>
      </c>
    </row>
    <row r="18" spans="1:8" x14ac:dyDescent="0.25">
      <c r="A18" s="21" t="s">
        <v>180</v>
      </c>
      <c r="B18" s="23" t="s">
        <v>58</v>
      </c>
      <c r="C18" s="42">
        <v>5340012363881</v>
      </c>
      <c r="D18" s="23" t="s">
        <v>30</v>
      </c>
      <c r="E18" s="40">
        <v>1</v>
      </c>
      <c r="F18" s="35">
        <v>0</v>
      </c>
      <c r="G18" s="23">
        <f t="shared" si="0"/>
        <v>1</v>
      </c>
      <c r="H18" s="45" t="s">
        <v>200</v>
      </c>
    </row>
    <row r="19" spans="1:8" x14ac:dyDescent="0.25">
      <c r="A19" s="44" t="s">
        <v>181</v>
      </c>
      <c r="B19" s="23" t="s">
        <v>44</v>
      </c>
      <c r="C19" s="42">
        <v>3120014182204</v>
      </c>
      <c r="D19" s="23" t="s">
        <v>17</v>
      </c>
      <c r="E19" s="40">
        <v>1</v>
      </c>
      <c r="F19" s="35">
        <v>0</v>
      </c>
      <c r="G19" s="23">
        <f t="shared" si="0"/>
        <v>1</v>
      </c>
      <c r="H19" s="45" t="s">
        <v>201</v>
      </c>
    </row>
    <row r="20" spans="1:8" x14ac:dyDescent="0.25">
      <c r="A20" s="21" t="s">
        <v>182</v>
      </c>
      <c r="B20" s="23" t="s">
        <v>18</v>
      </c>
      <c r="C20" s="42">
        <v>5310010562172</v>
      </c>
      <c r="D20" s="23" t="s">
        <v>20</v>
      </c>
      <c r="E20" s="40">
        <v>1</v>
      </c>
      <c r="F20" s="35">
        <v>0</v>
      </c>
      <c r="G20" s="23">
        <f t="shared" si="0"/>
        <v>1</v>
      </c>
      <c r="H20" s="45" t="s">
        <v>202</v>
      </c>
    </row>
    <row r="21" spans="1:8" x14ac:dyDescent="0.25">
      <c r="A21" s="44" t="s">
        <v>183</v>
      </c>
      <c r="B21" s="23" t="s">
        <v>53</v>
      </c>
      <c r="C21" s="42">
        <v>5360010562822</v>
      </c>
      <c r="D21" s="23" t="s">
        <v>55</v>
      </c>
      <c r="E21" s="40">
        <v>1</v>
      </c>
      <c r="F21" s="35">
        <v>0</v>
      </c>
      <c r="G21" s="23">
        <f t="shared" si="0"/>
        <v>1</v>
      </c>
      <c r="H21" s="45" t="s">
        <v>203</v>
      </c>
    </row>
    <row r="22" spans="1:8" x14ac:dyDescent="0.25">
      <c r="A22" s="21" t="s">
        <v>184</v>
      </c>
      <c r="B22" s="23" t="s">
        <v>56</v>
      </c>
      <c r="C22" s="42">
        <v>5360010564382</v>
      </c>
      <c r="D22" s="23" t="s">
        <v>55</v>
      </c>
      <c r="E22" s="40">
        <v>1</v>
      </c>
      <c r="F22" s="35">
        <v>0</v>
      </c>
      <c r="G22" s="23">
        <f t="shared" si="0"/>
        <v>1</v>
      </c>
      <c r="H22" s="45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BASELINE</vt:lpstr>
      <vt:lpstr>BOM Validation</vt:lpstr>
      <vt:lpstr>NEW KIT 2 JULY 2014</vt:lpstr>
      <vt:lpstr>Sheet2</vt:lpstr>
      <vt:lpstr>TBDB</vt:lpstr>
      <vt:lpstr>BASELINE!Print_Area</vt:lpstr>
      <vt:lpstr>'BOM Validation'!Print_Titles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BAKER, TINA L GS-12 USAF AFMC 531 CMMXS/MXDXAA</dc:creator>
  <cp:lastModifiedBy>Barnes, Michael S DLA CTR AVIATION</cp:lastModifiedBy>
  <cp:lastPrinted>2015-08-17T20:13:04Z</cp:lastPrinted>
  <dcterms:created xsi:type="dcterms:W3CDTF">2014-06-19T13:13:32Z</dcterms:created>
  <dcterms:modified xsi:type="dcterms:W3CDTF">2016-01-28T21:16:24Z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